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1420" yWindow="300" windowWidth="51200" windowHeight="26940" tabRatio="500"/>
  </bookViews>
  <sheets>
    <sheet name="Feuil1" sheetId="1" r:id="rId1"/>
    <sheet name="Feuil2" sheetId="2" r:id="rId2"/>
  </sheets>
  <definedNames>
    <definedName name="_xlnm._FilterDatabase" localSheetId="0" hidden="1">Feuil1!$C$92:$D$100</definedName>
    <definedName name="_xlnm.Print_Area" localSheetId="0">Feuil1!$A$91:$O$168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7" i="1" l="1"/>
  <c r="C167" i="1"/>
  <c r="C168" i="1"/>
  <c r="H168" i="1"/>
  <c r="I167" i="1"/>
  <c r="H167" i="1"/>
  <c r="M168" i="1"/>
  <c r="N167" i="1"/>
  <c r="M167" i="1"/>
  <c r="X87" i="1"/>
  <c r="X118" i="1"/>
  <c r="X140" i="1"/>
  <c r="X161" i="1"/>
  <c r="X167" i="1"/>
  <c r="Z167" i="1"/>
  <c r="W87" i="1"/>
  <c r="W88" i="1"/>
  <c r="W118" i="1"/>
  <c r="W161" i="1"/>
  <c r="W140" i="1"/>
  <c r="W167" i="1"/>
  <c r="W168" i="1"/>
  <c r="W162" i="1"/>
  <c r="W141" i="1"/>
  <c r="W119" i="1"/>
  <c r="D91" i="2"/>
  <c r="E91" i="2"/>
  <c r="D81" i="2"/>
  <c r="E81" i="2"/>
  <c r="E71" i="2"/>
  <c r="D71" i="2"/>
  <c r="D11" i="2"/>
  <c r="D21" i="2"/>
  <c r="E21" i="2"/>
  <c r="D31" i="2"/>
  <c r="E31" i="2"/>
  <c r="D41" i="2"/>
  <c r="E41" i="2"/>
  <c r="D51" i="2"/>
  <c r="E51" i="2"/>
  <c r="D61" i="2"/>
  <c r="E61" i="2"/>
  <c r="C107" i="2"/>
  <c r="B144" i="2"/>
  <c r="B139" i="2"/>
  <c r="B130" i="2"/>
  <c r="B121" i="2"/>
  <c r="B112" i="2"/>
  <c r="S118" i="1"/>
  <c r="S161" i="1"/>
  <c r="S140" i="1"/>
  <c r="S87" i="1"/>
  <c r="S167" i="1"/>
  <c r="S170" i="1"/>
  <c r="R161" i="1"/>
  <c r="R140" i="1"/>
  <c r="R118" i="1"/>
  <c r="R87" i="1"/>
  <c r="R167" i="1"/>
  <c r="R168" i="1"/>
  <c r="R162" i="1"/>
  <c r="R141" i="1"/>
  <c r="R119" i="1"/>
  <c r="R88" i="1"/>
  <c r="N118" i="1"/>
  <c r="N161" i="1"/>
  <c r="M118" i="1"/>
  <c r="M161" i="1"/>
  <c r="M140" i="1"/>
  <c r="M87" i="1"/>
  <c r="H118" i="1"/>
  <c r="H161" i="1"/>
  <c r="H140" i="1"/>
  <c r="H87" i="1"/>
  <c r="C161" i="1"/>
  <c r="C140" i="1"/>
  <c r="C118" i="1"/>
  <c r="C87" i="1"/>
  <c r="D118" i="1"/>
  <c r="D161" i="1"/>
  <c r="D140" i="1"/>
  <c r="D87" i="1"/>
  <c r="I118" i="1"/>
  <c r="I161" i="1"/>
  <c r="I140" i="1"/>
  <c r="I87" i="1"/>
  <c r="N140" i="1"/>
  <c r="N87" i="1"/>
  <c r="M162" i="1"/>
  <c r="H162" i="1"/>
  <c r="C162" i="1"/>
  <c r="M141" i="1"/>
  <c r="H141" i="1"/>
  <c r="C141" i="1"/>
  <c r="M119" i="1"/>
  <c r="H119" i="1"/>
  <c r="C119" i="1"/>
  <c r="M88" i="1"/>
  <c r="H88" i="1"/>
  <c r="C88" i="1"/>
</calcChain>
</file>

<file path=xl/sharedStrings.xml><?xml version="1.0" encoding="utf-8"?>
<sst xmlns="http://schemas.openxmlformats.org/spreadsheetml/2006/main" count="756" uniqueCount="369">
  <si>
    <t>Musiciens</t>
  </si>
  <si>
    <t>TOTAL :</t>
  </si>
  <si>
    <t>ETP :</t>
  </si>
  <si>
    <t>TECHNICIENS :</t>
  </si>
  <si>
    <t>ADMINISTRATION :</t>
  </si>
  <si>
    <t>COMÉDIEN, DANSEUR, CHORÉGRAPHE … :</t>
  </si>
  <si>
    <t>NOMBRE</t>
  </si>
  <si>
    <t xml:space="preserve">HEURES </t>
  </si>
  <si>
    <t xml:space="preserve">BRUT </t>
  </si>
  <si>
    <t>TOTAL GÉNÉRAL :</t>
  </si>
  <si>
    <t>CDI</t>
  </si>
  <si>
    <t>Intermittent</t>
  </si>
  <si>
    <t>CDI mi-temps</t>
  </si>
  <si>
    <t>CUI</t>
  </si>
  <si>
    <t>Contrat Avenir</t>
  </si>
  <si>
    <t>VAN LANCKER</t>
  </si>
  <si>
    <t>SAUVAGE</t>
  </si>
  <si>
    <t>BEAUCOURT</t>
  </si>
  <si>
    <t>DIONET</t>
  </si>
  <si>
    <t>TISET</t>
  </si>
  <si>
    <t>LAISNÉ</t>
  </si>
  <si>
    <t>TETAERT</t>
  </si>
  <si>
    <t>DENEQUE</t>
  </si>
  <si>
    <t>DEMOUVEAUX</t>
  </si>
  <si>
    <t>BLONDEEL</t>
  </si>
  <si>
    <t>MARCHEVSKY</t>
  </si>
  <si>
    <t>LIETAR</t>
  </si>
  <si>
    <t>VANARDOIS</t>
  </si>
  <si>
    <t>NAVET</t>
  </si>
  <si>
    <t>BENNADJI</t>
  </si>
  <si>
    <t>HOSTE</t>
  </si>
  <si>
    <t>DEMARCQ</t>
  </si>
  <si>
    <t>CARDON</t>
  </si>
  <si>
    <t>BIGET</t>
  </si>
  <si>
    <t>DRIES</t>
  </si>
  <si>
    <t>CHARLERY</t>
  </si>
  <si>
    <t>MONTAGNE</t>
  </si>
  <si>
    <t>TANT</t>
  </si>
  <si>
    <t>MOLLAT</t>
  </si>
  <si>
    <t>AFFAGARD</t>
  </si>
  <si>
    <t>BONNET</t>
  </si>
  <si>
    <t>RAJAHAMENDRA</t>
  </si>
  <si>
    <t>TAILLEFER</t>
  </si>
  <si>
    <t>COLLIER</t>
  </si>
  <si>
    <t>DE MOYA</t>
  </si>
  <si>
    <t>TRUPIN</t>
  </si>
  <si>
    <t>JOUIN</t>
  </si>
  <si>
    <t>LATAPIE</t>
  </si>
  <si>
    <t>LAVAL</t>
  </si>
  <si>
    <t>ZIOUCHE</t>
  </si>
  <si>
    <t>ABDUL</t>
  </si>
  <si>
    <t>RAVALOSON</t>
  </si>
  <si>
    <t>DUYTSCHAEVER</t>
  </si>
  <si>
    <t>MADAOUI</t>
  </si>
  <si>
    <t>LANCRAY</t>
  </si>
  <si>
    <t>ZABOT</t>
  </si>
  <si>
    <t>VARLET</t>
  </si>
  <si>
    <t>SANLAVILLE</t>
  </si>
  <si>
    <t>CUNAT</t>
  </si>
  <si>
    <t>CUNAT N</t>
  </si>
  <si>
    <t>CUNAT M</t>
  </si>
  <si>
    <t>HALLAL</t>
  </si>
  <si>
    <t>TERNOY</t>
  </si>
  <si>
    <t>ARAB</t>
  </si>
  <si>
    <t>DUHEM</t>
  </si>
  <si>
    <t>LHOMME</t>
  </si>
  <si>
    <t>AHMED KHAN</t>
  </si>
  <si>
    <t>BECAUS</t>
  </si>
  <si>
    <t>LAURENT</t>
  </si>
  <si>
    <t>LEROY</t>
  </si>
  <si>
    <t>LAISNE</t>
  </si>
  <si>
    <t>LEVI</t>
  </si>
  <si>
    <t>DALIL</t>
  </si>
  <si>
    <t>CLOUET</t>
  </si>
  <si>
    <t>BOIS</t>
  </si>
  <si>
    <t>FOURMENT</t>
  </si>
  <si>
    <t>LANGLOIS</t>
  </si>
  <si>
    <t>SECONDA</t>
  </si>
  <si>
    <t>EL KAOUI</t>
  </si>
  <si>
    <t>DEMOYA</t>
  </si>
  <si>
    <t xml:space="preserve">LAVAL </t>
  </si>
  <si>
    <t>REYNAERT</t>
  </si>
  <si>
    <t>LAMA</t>
  </si>
  <si>
    <t>PRATA</t>
  </si>
  <si>
    <t>SHAKYA</t>
  </si>
  <si>
    <t>TULADHAR</t>
  </si>
  <si>
    <t>VAIDIYA</t>
  </si>
  <si>
    <t>FLAMENT</t>
  </si>
  <si>
    <t>BALDACH</t>
  </si>
  <si>
    <t>RIGOT</t>
  </si>
  <si>
    <t>BAUSSERON</t>
  </si>
  <si>
    <t>CASTELAIN</t>
  </si>
  <si>
    <t>CZEDALKA</t>
  </si>
  <si>
    <t>LESPARRE</t>
  </si>
  <si>
    <t>PIETTON</t>
  </si>
  <si>
    <t>HAVET</t>
  </si>
  <si>
    <t>LAISNÉ D</t>
  </si>
  <si>
    <t>FACHE</t>
  </si>
  <si>
    <t>KHALFA</t>
  </si>
  <si>
    <t>RATAOKA…</t>
  </si>
  <si>
    <t>LOZADA</t>
  </si>
  <si>
    <t>KNOCKAERT</t>
  </si>
  <si>
    <t>TORRES</t>
  </si>
  <si>
    <t>WASTIAUX</t>
  </si>
  <si>
    <t>LANG</t>
  </si>
  <si>
    <t>HAMZA</t>
  </si>
  <si>
    <t>BOUKELLA</t>
  </si>
  <si>
    <t>KHELIFA</t>
  </si>
  <si>
    <t>WAXIN</t>
  </si>
  <si>
    <t>GUILLAUME</t>
  </si>
  <si>
    <t>PETIT</t>
  </si>
  <si>
    <t>COCKIN</t>
  </si>
  <si>
    <t>BERGER</t>
  </si>
  <si>
    <t>CHAILLOUX</t>
  </si>
  <si>
    <t>BARBOTEAU</t>
  </si>
  <si>
    <t>BALLET-BAL</t>
  </si>
  <si>
    <t>CASSEL</t>
  </si>
  <si>
    <t>DOCHY</t>
  </si>
  <si>
    <t>MATHIEU</t>
  </si>
  <si>
    <t>MOKHANE</t>
  </si>
  <si>
    <t>ORINS</t>
  </si>
  <si>
    <t>FERAH</t>
  </si>
  <si>
    <t>SADI</t>
  </si>
  <si>
    <t>ZIOUCH</t>
  </si>
  <si>
    <t>LECOCQ</t>
  </si>
  <si>
    <t>DUBREUIL</t>
  </si>
  <si>
    <t>GRASLMUCK</t>
  </si>
  <si>
    <t>BLACHERE</t>
  </si>
  <si>
    <t>RENARD</t>
  </si>
  <si>
    <t>RICHARD</t>
  </si>
  <si>
    <t>KHERKOV</t>
  </si>
  <si>
    <t>DELTOUR</t>
  </si>
  <si>
    <t>LAROCHE DE FELINE</t>
  </si>
  <si>
    <t>DEFACHELLES</t>
  </si>
  <si>
    <t>GRASMUCK</t>
  </si>
  <si>
    <t>SAIDAH C</t>
  </si>
  <si>
    <t>GHESQUIERE</t>
  </si>
  <si>
    <t>WIAME</t>
  </si>
  <si>
    <t>SAIDAH J</t>
  </si>
  <si>
    <t>CARPREAU</t>
  </si>
  <si>
    <t>WESTIAUX</t>
  </si>
  <si>
    <t>DEMEAUTIS</t>
  </si>
  <si>
    <t>MILPIED</t>
  </si>
  <si>
    <t>WEINTRAUB</t>
  </si>
  <si>
    <t>SAHRAOUI</t>
  </si>
  <si>
    <t>PLOVIER</t>
  </si>
  <si>
    <t>JACQUIN</t>
  </si>
  <si>
    <t>HENRY</t>
  </si>
  <si>
    <t>MALAQUIN</t>
  </si>
  <si>
    <t>MILLET</t>
  </si>
  <si>
    <t>RICARD</t>
  </si>
  <si>
    <t>ROUE</t>
  </si>
  <si>
    <t>DELFINO</t>
  </si>
  <si>
    <t>PONCHE</t>
  </si>
  <si>
    <t>GUESQUIERE</t>
  </si>
  <si>
    <t>DHULU</t>
  </si>
  <si>
    <t>BOULANGER</t>
  </si>
  <si>
    <t>CHATELAIN</t>
  </si>
  <si>
    <t>MUNCH</t>
  </si>
  <si>
    <t>MARESCAUX</t>
  </si>
  <si>
    <t>BOREL</t>
  </si>
  <si>
    <t>VERTRAY</t>
  </si>
  <si>
    <t>BRUGERE</t>
  </si>
  <si>
    <t>DERVAUX</t>
  </si>
  <si>
    <t>POTIER</t>
  </si>
  <si>
    <t>HIBON</t>
  </si>
  <si>
    <t>CHAPPEY</t>
  </si>
  <si>
    <t>GUYOT</t>
  </si>
  <si>
    <t>ZAMPARINI</t>
  </si>
  <si>
    <t>CABAYE</t>
  </si>
  <si>
    <t>LENGLET</t>
  </si>
  <si>
    <t>WARLOUZET</t>
  </si>
  <si>
    <t>BUTTEUX</t>
  </si>
  <si>
    <t>BERNARD</t>
  </si>
  <si>
    <t>DESCAMPS</t>
  </si>
  <si>
    <t>DELANNOY</t>
  </si>
  <si>
    <t>SEKULAK</t>
  </si>
  <si>
    <t>ROUYER</t>
  </si>
  <si>
    <t>SIMON</t>
  </si>
  <si>
    <t>DEMEULENAERT</t>
  </si>
  <si>
    <t>RATTENI</t>
  </si>
  <si>
    <t>BHEN KHAM</t>
  </si>
  <si>
    <t>WEUGUE</t>
  </si>
  <si>
    <t>NIEUWAERTS</t>
  </si>
  <si>
    <t>SCHOUTETEN</t>
  </si>
  <si>
    <t>DESITER</t>
  </si>
  <si>
    <t>GIL</t>
  </si>
  <si>
    <t>IFRI</t>
  </si>
  <si>
    <t>ARMIGNIES</t>
  </si>
  <si>
    <t>DE BLOCK</t>
  </si>
  <si>
    <t>MUCCHIELLI</t>
  </si>
  <si>
    <t>BUFFET</t>
  </si>
  <si>
    <t>CORNILLE</t>
  </si>
  <si>
    <t>DAVID</t>
  </si>
  <si>
    <t>BERNARD M</t>
  </si>
  <si>
    <t>HADDAD</t>
  </si>
  <si>
    <t>DUSZINSKY</t>
  </si>
  <si>
    <t>HASSOUNA</t>
  </si>
  <si>
    <t>KLOPPENBURG</t>
  </si>
  <si>
    <t>MICHIELS</t>
  </si>
  <si>
    <t>DES LYONS</t>
  </si>
  <si>
    <t>LECONTE</t>
  </si>
  <si>
    <t>BOUHALLEL</t>
  </si>
  <si>
    <t>RICHINI</t>
  </si>
  <si>
    <t>CDD</t>
  </si>
  <si>
    <t>SALAIRE</t>
  </si>
  <si>
    <t>TOTAL ANNUEL :</t>
  </si>
  <si>
    <t>ASSELBORN Stéphane</t>
  </si>
  <si>
    <t>BEAUCOURT Stéphane</t>
  </si>
  <si>
    <t>BENNADJI Mehdi</t>
  </si>
  <si>
    <t>BERGER Gauthier</t>
  </si>
  <si>
    <t>BERNARD Magali</t>
  </si>
  <si>
    <t>BERNARD Marc</t>
  </si>
  <si>
    <t>BIGET Julien</t>
  </si>
  <si>
    <t>BLACHÈRE Swan</t>
  </si>
  <si>
    <t>BLONDEEL Jessy</t>
  </si>
  <si>
    <t>BOIS Jonathan</t>
  </si>
  <si>
    <t>BOLTRO Flavio</t>
  </si>
  <si>
    <t>BONNET Pierre</t>
  </si>
  <si>
    <t>BOUHALLEL Fatima</t>
  </si>
  <si>
    <t>BRETON Sylvie</t>
  </si>
  <si>
    <t>BUGELLI Alain</t>
  </si>
  <si>
    <t>BUTTEUX Philippe</t>
  </si>
  <si>
    <t>CABAYE Vincent</t>
  </si>
  <si>
    <t>CALLEJA Benjamin</t>
  </si>
  <si>
    <t>CARDON Franck</t>
  </si>
  <si>
    <t>CHARLERY Bastien</t>
  </si>
  <si>
    <t>CHAUTARD Alain</t>
  </si>
  <si>
    <t>CLICHE Anne</t>
  </si>
  <si>
    <t>CLOUET Laurent</t>
  </si>
  <si>
    <t>COLLIER Benjamin</t>
  </si>
  <si>
    <t>CORNILLE Agathe</t>
  </si>
  <si>
    <t>DALIL Medhi</t>
  </si>
  <si>
    <t>DANGHIN Charles</t>
  </si>
  <si>
    <t>DE BLOCK François</t>
  </si>
  <si>
    <t>DEBARD Émilie</t>
  </si>
  <si>
    <t>DENEQUE Yann</t>
  </si>
  <si>
    <t>DENOEU Fabrice</t>
  </si>
  <si>
    <t>DERVAUX Arnaud</t>
  </si>
  <si>
    <t>DES LYONS Claire</t>
  </si>
  <si>
    <t>DEVER Raphaël</t>
  </si>
  <si>
    <t>DHERSIN Franck</t>
  </si>
  <si>
    <t>DIONET Laurent</t>
  </si>
  <si>
    <t>DOSIERE Marc</t>
  </si>
  <si>
    <t>DRIES Areski</t>
  </si>
  <si>
    <t>DRIES hakim</t>
  </si>
  <si>
    <t>DUYTSCHAEVER Charles</t>
  </si>
  <si>
    <t>FACHE Simon</t>
  </si>
  <si>
    <t>FACKEURE David</t>
  </si>
  <si>
    <t>FAVREUILLE Julien</t>
  </si>
  <si>
    <t>FOURNIER Sophie</t>
  </si>
  <si>
    <t>GILMANT Cédric</t>
  </si>
  <si>
    <t>GOMEZ Solange</t>
  </si>
  <si>
    <t>GRASMUCK Maud</t>
  </si>
  <si>
    <t>GRIMMONPREZ Thomas</t>
  </si>
  <si>
    <t>GRYMONPREZ Nicolas</t>
  </si>
  <si>
    <t>GUEMAT Yacine</t>
  </si>
  <si>
    <t>GUILLAUME Vincent</t>
  </si>
  <si>
    <t>HACHE Christophe</t>
  </si>
  <si>
    <t>HADDAD Jean-Pauk</t>
  </si>
  <si>
    <t>HASSOUNA Fatima</t>
  </si>
  <si>
    <t>HENNAUT Guy</t>
  </si>
  <si>
    <t>HIBON Florent</t>
  </si>
  <si>
    <t>HIEN Thibault</t>
  </si>
  <si>
    <t>HOETZEL Thomas</t>
  </si>
  <si>
    <t>HOSTE Jean-Bernard</t>
  </si>
  <si>
    <t>KNOCKAERT Mickaël</t>
  </si>
  <si>
    <t>LHOMME Fabrice</t>
  </si>
  <si>
    <t>LAISNÉ David</t>
  </si>
  <si>
    <t>LANDSVERDT Jean-Luc</t>
  </si>
  <si>
    <t>LANGLOIS Jean-Pierre</t>
  </si>
  <si>
    <t xml:space="preserve">LAROCHE DE FELINE </t>
  </si>
  <si>
    <t>LECONTE Martin</t>
  </si>
  <si>
    <t>LEROY Grégory</t>
  </si>
  <si>
    <t>LÉVI Jérémy</t>
  </si>
  <si>
    <t>LIETAR Jean-Pierre</t>
  </si>
  <si>
    <t>LOVERGNE Pascal</t>
  </si>
  <si>
    <t>MAHIEUX Nicolas</t>
  </si>
  <si>
    <t>MARCHEVSKY Rodrigo</t>
  </si>
  <si>
    <t>MARTHE Samuel</t>
  </si>
  <si>
    <t>MOLLAT Laurent</t>
  </si>
  <si>
    <t>MONTAGNE Thierry</t>
  </si>
  <si>
    <t>MONTAIGNE Carole</t>
  </si>
  <si>
    <t>MOTURY Christophe</t>
  </si>
  <si>
    <t>MUCCHIELLI Catherine</t>
  </si>
  <si>
    <t>MUNCH Magali</t>
  </si>
  <si>
    <t>NAVET Eric</t>
  </si>
  <si>
    <t>PETIT François</t>
  </si>
  <si>
    <t xml:space="preserve">PINEAU Cécile </t>
  </si>
  <si>
    <t>POLEVECHE Pierre</t>
  </si>
  <si>
    <t>PORLON Evy</t>
  </si>
  <si>
    <t>RAJAHAMENDRA Mike</t>
  </si>
  <si>
    <t>RENARD Nathalie</t>
  </si>
  <si>
    <t>RICHARD Armel</t>
  </si>
  <si>
    <t>RICHINI Marine</t>
  </si>
  <si>
    <t>ROLOFF Félix</t>
  </si>
  <si>
    <t>ROUYER FESSARD Sébastien</t>
  </si>
  <si>
    <t>SAUVAGE Benoît</t>
  </si>
  <si>
    <t>TETAERT Frédéric</t>
  </si>
  <si>
    <t>TISET François</t>
  </si>
  <si>
    <t>TRUPIN jacques</t>
  </si>
  <si>
    <t>VAN LANCKER Arnaud</t>
  </si>
  <si>
    <t>VANHILLE Florent</t>
  </si>
  <si>
    <t>VARLER Mickaël</t>
  </si>
  <si>
    <t>WAXIN Marjorie</t>
  </si>
  <si>
    <t>ZAMPARO Sergio</t>
  </si>
  <si>
    <t>WIAME Mickaël</t>
  </si>
  <si>
    <t>ZAMPARINI Patrick</t>
  </si>
  <si>
    <t>WEUGUE Alix</t>
  </si>
  <si>
    <t>DEMOUVEAUX Simon</t>
  </si>
  <si>
    <t>ARNAUD Françis</t>
  </si>
  <si>
    <t>VARLET Mickaël</t>
  </si>
  <si>
    <t>HADDAD Jean-PauL</t>
  </si>
  <si>
    <t>ALFONSO Lucien</t>
  </si>
  <si>
    <t>ANDRÉ Marion</t>
  </si>
  <si>
    <t>ANTUNES Olivia</t>
  </si>
  <si>
    <t>BAHINI Bénédicte</t>
  </si>
  <si>
    <t>BAUSSERON David</t>
  </si>
  <si>
    <t>BERGER Sylvie</t>
  </si>
  <si>
    <t>BEZERRA Wagner</t>
  </si>
  <si>
    <t>BIRGE Elsa</t>
  </si>
  <si>
    <t>BOUKELLA Hocine</t>
  </si>
  <si>
    <t>BOURDEAUX Cantor</t>
  </si>
  <si>
    <t>BOUYER Gael</t>
  </si>
  <si>
    <t>BRUSEL Vincent</t>
  </si>
  <si>
    <t>CALDAS</t>
  </si>
  <si>
    <t>CLERC Arnaud</t>
  </si>
  <si>
    <t>CLIPET Laurent</t>
  </si>
  <si>
    <t>COGNET Cécile</t>
  </si>
  <si>
    <t>CUNAT Marcos</t>
  </si>
  <si>
    <t>DE OLIVEIRA</t>
  </si>
  <si>
    <t>DEL PAPA Fernando</t>
  </si>
  <si>
    <t>DOAT Mathieu</t>
  </si>
  <si>
    <t>FERREIRA DA COSTA</t>
  </si>
  <si>
    <t>FRANCISCO DA SILVA</t>
  </si>
  <si>
    <t>GNIADY Sandrine</t>
  </si>
  <si>
    <t>GONCALVEZ</t>
  </si>
  <si>
    <t>HADDAD Jean-Paul</t>
  </si>
  <si>
    <t>HOCHAPFEL Karsten</t>
  </si>
  <si>
    <t>HOURS Laetitia</t>
  </si>
  <si>
    <t>JAUNIN Tony</t>
  </si>
  <si>
    <t>JENNINGS Christopher</t>
  </si>
  <si>
    <t>KOLCYNSKI Régis</t>
  </si>
  <si>
    <t>LACAILLE Marco</t>
  </si>
  <si>
    <t>LACAILLE RENÉ</t>
  </si>
  <si>
    <t>LAISNÉ CHRISTIAN</t>
  </si>
  <si>
    <t>LAMARQUE Anne</t>
  </si>
  <si>
    <t>LANG Pierre</t>
  </si>
  <si>
    <t>LANGLOIS Pierre-Yves</t>
  </si>
  <si>
    <t>LEFEBVRE Céline</t>
  </si>
  <si>
    <t>LEGRAND Eric</t>
  </si>
  <si>
    <t>LIENARD Margaux</t>
  </si>
  <si>
    <t>LIMA SAO Bernardo</t>
  </si>
  <si>
    <t>LUCAS PEREIRA Léo</t>
  </si>
  <si>
    <t>MILLE David</t>
  </si>
  <si>
    <t>MOUTINHO Cacao</t>
  </si>
  <si>
    <t>PACHECO Ramon</t>
  </si>
  <si>
    <t>PANESI Carolina</t>
  </si>
  <si>
    <t>PARISELLE Emmanuel</t>
  </si>
  <si>
    <t>PEYRE Sébastien</t>
  </si>
  <si>
    <t>POTIER Cédric</t>
  </si>
  <si>
    <t>POTIER Philippe</t>
  </si>
  <si>
    <t>RAGAIGNE Séverine</t>
  </si>
  <si>
    <t>RAVALOSON Toheri</t>
  </si>
  <si>
    <t>SANTUCCI Cristina</t>
  </si>
  <si>
    <t>SERGENT Antoine</t>
  </si>
  <si>
    <t>SMITH Patrick</t>
  </si>
  <si>
    <t>VIALLON Cyril</t>
  </si>
  <si>
    <t>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</si>
</sst>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€&quot;_ ;_ * \(#,##0.00\)\ &quot;€&quot;_ ;_ * &quot;-&quot;??_)\ &quot;€&quot;_ ;_ @_ "/>
    <numFmt numFmtId="43" formatCode="_ * #,##0.00_)\ _€_ ;_ * \(#,##0.00\)\ _€_ ;_ * &quot;-&quot;??_)\ _€_ ;_ @_ "/>
    <numFmt numFmtId="164" formatCode="_ * #,##0_)\ _€_ ;_ * \(#,##0\)\ _€_ ;_ * &quot;-&quot;??_)\ _€_ ;_ @_ 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mbria"/>
      <scheme val="major"/>
    </font>
    <font>
      <b/>
      <sz val="12"/>
      <name val="Calibri"/>
      <scheme val="minor"/>
    </font>
    <font>
      <sz val="12"/>
      <name val="Calibri"/>
      <scheme val="minor"/>
    </font>
    <font>
      <sz val="12"/>
      <color rgb="FF000000"/>
      <name val="Calibri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scheme val="minor"/>
    </font>
    <font>
      <b/>
      <sz val="14"/>
      <color theme="1"/>
      <name val="Calibri"/>
      <scheme val="minor"/>
    </font>
    <font>
      <b/>
      <sz val="14"/>
      <color rgb="FFFF0000"/>
      <name val="Calibri"/>
      <scheme val="minor"/>
    </font>
    <font>
      <sz val="10"/>
      <color theme="1"/>
      <name val="Calibri"/>
      <scheme val="minor"/>
    </font>
    <font>
      <sz val="8"/>
      <name val="Calibri"/>
      <family val="2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name val="Calibri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3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7">
    <xf numFmtId="0" fontId="0" fillId="0" borderId="0" xfId="0"/>
    <xf numFmtId="0" fontId="2" fillId="0" borderId="0" xfId="0" applyFont="1"/>
    <xf numFmtId="0" fontId="2" fillId="2" borderId="0" xfId="0" applyFont="1" applyFill="1"/>
    <xf numFmtId="1" fontId="0" fillId="0" borderId="0" xfId="0" applyNumberFormat="1"/>
    <xf numFmtId="0" fontId="0" fillId="5" borderId="0" xfId="0" applyFill="1"/>
    <xf numFmtId="0" fontId="0" fillId="0" borderId="0" xfId="0" applyFill="1"/>
    <xf numFmtId="0" fontId="0" fillId="2" borderId="0" xfId="0" applyFill="1"/>
    <xf numFmtId="0" fontId="2" fillId="0" borderId="5" xfId="0" applyFont="1" applyBorder="1"/>
    <xf numFmtId="0" fontId="2" fillId="2" borderId="5" xfId="0" applyFont="1" applyFill="1" applyBorder="1"/>
    <xf numFmtId="0" fontId="0" fillId="0" borderId="5" xfId="0" applyFill="1" applyBorder="1"/>
    <xf numFmtId="0" fontId="0" fillId="5" borderId="5" xfId="0" applyFill="1" applyBorder="1"/>
    <xf numFmtId="0" fontId="2" fillId="0" borderId="5" xfId="0" applyFont="1" applyFill="1" applyBorder="1"/>
    <xf numFmtId="0" fontId="0" fillId="0" borderId="5" xfId="0" applyBorder="1"/>
    <xf numFmtId="0" fontId="0" fillId="2" borderId="5" xfId="0" applyFill="1" applyBorder="1"/>
    <xf numFmtId="1" fontId="0" fillId="0" borderId="5" xfId="0" applyNumberFormat="1" applyBorder="1"/>
    <xf numFmtId="1" fontId="7" fillId="0" borderId="5" xfId="0" applyNumberFormat="1" applyFont="1" applyFill="1" applyBorder="1" applyAlignment="1">
      <alignment horizontal="right" vertical="top" wrapText="1"/>
    </xf>
    <xf numFmtId="1" fontId="8" fillId="0" borderId="5" xfId="0" applyNumberFormat="1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Border="1"/>
    <xf numFmtId="0" fontId="0" fillId="3" borderId="5" xfId="0" applyFill="1" applyBorder="1"/>
    <xf numFmtId="1" fontId="0" fillId="3" borderId="5" xfId="0" applyNumberFormat="1" applyFill="1" applyBorder="1"/>
    <xf numFmtId="1" fontId="0" fillId="0" borderId="5" xfId="0" applyNumberFormat="1" applyFill="1" applyBorder="1"/>
    <xf numFmtId="1" fontId="0" fillId="0" borderId="5" xfId="0" applyNumberFormat="1" applyFill="1" applyBorder="1" applyAlignment="1">
      <alignment horizontal="right" vertical="top"/>
    </xf>
    <xf numFmtId="0" fontId="8" fillId="6" borderId="5" xfId="0" applyFont="1" applyFill="1" applyBorder="1"/>
    <xf numFmtId="0" fontId="0" fillId="4" borderId="5" xfId="0" applyFill="1" applyBorder="1"/>
    <xf numFmtId="0" fontId="2" fillId="5" borderId="5" xfId="0" applyFont="1" applyFill="1" applyBorder="1"/>
    <xf numFmtId="0" fontId="0" fillId="0" borderId="5" xfId="0" applyFill="1" applyBorder="1" applyAlignment="1">
      <alignment horizontal="center"/>
    </xf>
    <xf numFmtId="1" fontId="8" fillId="2" borderId="5" xfId="0" applyNumberFormat="1" applyFont="1" applyFill="1" applyBorder="1"/>
    <xf numFmtId="0" fontId="9" fillId="0" borderId="0" xfId="0" applyFont="1" applyFill="1"/>
    <xf numFmtId="0" fontId="10" fillId="0" borderId="5" xfId="0" applyFont="1" applyBorder="1"/>
    <xf numFmtId="0" fontId="10" fillId="0" borderId="0" xfId="0" applyFont="1"/>
    <xf numFmtId="0" fontId="10" fillId="0" borderId="5" xfId="0" applyFont="1" applyFill="1" applyBorder="1"/>
    <xf numFmtId="0" fontId="10" fillId="0" borderId="0" xfId="0" applyFont="1" applyFill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/>
    <xf numFmtId="0" fontId="9" fillId="0" borderId="1" xfId="0" applyFont="1" applyFill="1" applyBorder="1"/>
    <xf numFmtId="164" fontId="10" fillId="0" borderId="3" xfId="19" applyNumberFormat="1" applyFont="1" applyFill="1" applyBorder="1"/>
    <xf numFmtId="0" fontId="9" fillId="0" borderId="2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" fontId="10" fillId="0" borderId="4" xfId="0" applyNumberFormat="1" applyFont="1" applyFill="1" applyBorder="1"/>
    <xf numFmtId="164" fontId="10" fillId="0" borderId="5" xfId="19" applyNumberFormat="1" applyFont="1" applyFill="1" applyBorder="1"/>
    <xf numFmtId="164" fontId="10" fillId="0" borderId="0" xfId="19" applyNumberFormat="1" applyFont="1" applyFill="1"/>
    <xf numFmtId="0" fontId="9" fillId="0" borderId="4" xfId="0" applyFont="1" applyFill="1" applyBorder="1"/>
    <xf numFmtId="2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2" fontId="10" fillId="5" borderId="4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5" xfId="0" applyFont="1" applyBorder="1"/>
    <xf numFmtId="0" fontId="11" fillId="0" borderId="1" xfId="0" applyFont="1" applyFill="1" applyBorder="1"/>
    <xf numFmtId="164" fontId="12" fillId="0" borderId="3" xfId="0" applyNumberFormat="1" applyFont="1" applyBorder="1"/>
    <xf numFmtId="164" fontId="12" fillId="0" borderId="0" xfId="0" applyNumberFormat="1" applyFont="1"/>
    <xf numFmtId="164" fontId="12" fillId="0" borderId="3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2" xfId="0" applyFont="1" applyFill="1" applyBorder="1" applyAlignment="1">
      <alignment horizontal="left"/>
    </xf>
    <xf numFmtId="43" fontId="12" fillId="0" borderId="4" xfId="0" applyNumberFormat="1" applyFont="1" applyBorder="1"/>
    <xf numFmtId="0" fontId="12" fillId="0" borderId="4" xfId="0" applyFont="1" applyBorder="1"/>
    <xf numFmtId="0" fontId="12" fillId="0" borderId="0" xfId="0" applyFont="1"/>
    <xf numFmtId="0" fontId="7" fillId="4" borderId="5" xfId="0" applyFont="1" applyFill="1" applyBorder="1"/>
    <xf numFmtId="0" fontId="7" fillId="0" borderId="5" xfId="0" applyFont="1" applyBorder="1"/>
    <xf numFmtId="0" fontId="13" fillId="0" borderId="0" xfId="0" applyFont="1"/>
    <xf numFmtId="2" fontId="13" fillId="0" borderId="0" xfId="0" applyNumberFormat="1" applyFont="1" applyFill="1" applyBorder="1" applyAlignment="1">
      <alignment horizontal="left" vertical="top" wrapText="1"/>
    </xf>
    <xf numFmtId="164" fontId="0" fillId="0" borderId="0" xfId="0" applyNumberFormat="1"/>
    <xf numFmtId="0" fontId="10" fillId="0" borderId="6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7" borderId="3" xfId="0" applyFill="1" applyBorder="1"/>
    <xf numFmtId="0" fontId="0" fillId="0" borderId="3" xfId="0" applyBorder="1"/>
    <xf numFmtId="0" fontId="0" fillId="7" borderId="5" xfId="0" applyFill="1" applyBorder="1"/>
    <xf numFmtId="0" fontId="0" fillId="0" borderId="4" xfId="0" applyFill="1" applyBorder="1"/>
    <xf numFmtId="3" fontId="10" fillId="0" borderId="6" xfId="0" applyNumberFormat="1" applyFont="1" applyFill="1" applyBorder="1" applyAlignment="1">
      <alignment horizontal="center"/>
    </xf>
    <xf numFmtId="2" fontId="10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10" fillId="0" borderId="6" xfId="19" applyNumberFormat="1" applyFont="1" applyFill="1" applyBorder="1"/>
    <xf numFmtId="2" fontId="10" fillId="5" borderId="6" xfId="0" applyNumberFormat="1" applyFont="1" applyFill="1" applyBorder="1" applyAlignment="1">
      <alignment horizontal="center"/>
    </xf>
    <xf numFmtId="0" fontId="0" fillId="5" borderId="4" xfId="0" applyFill="1" applyBorder="1"/>
    <xf numFmtId="2" fontId="10" fillId="0" borderId="5" xfId="0" applyNumberFormat="1" applyFont="1" applyFill="1" applyBorder="1" applyAlignment="1">
      <alignment horizontal="center"/>
    </xf>
    <xf numFmtId="0" fontId="9" fillId="0" borderId="6" xfId="0" applyFont="1" applyBorder="1"/>
    <xf numFmtId="0" fontId="0" fillId="0" borderId="6" xfId="0" applyBorder="1"/>
    <xf numFmtId="43" fontId="12" fillId="0" borderId="6" xfId="0" applyNumberFormat="1" applyFont="1" applyFill="1" applyBorder="1" applyAlignment="1">
      <alignment horizontal="center"/>
    </xf>
    <xf numFmtId="0" fontId="12" fillId="0" borderId="6" xfId="0" applyFont="1" applyBorder="1"/>
    <xf numFmtId="0" fontId="0" fillId="2" borderId="3" xfId="0" applyFill="1" applyBorder="1"/>
    <xf numFmtId="0" fontId="0" fillId="0" borderId="4" xfId="0" applyBorder="1"/>
    <xf numFmtId="0" fontId="0" fillId="0" borderId="0" xfId="0" applyFill="1" applyBorder="1"/>
    <xf numFmtId="0" fontId="0" fillId="7" borderId="6" xfId="0" applyFill="1" applyBorder="1"/>
    <xf numFmtId="2" fontId="10" fillId="5" borderId="5" xfId="0" applyNumberFormat="1" applyFont="1" applyFill="1" applyBorder="1" applyAlignment="1">
      <alignment horizontal="center"/>
    </xf>
    <xf numFmtId="0" fontId="0" fillId="7" borderId="4" xfId="0" applyFill="1" applyBorder="1"/>
    <xf numFmtId="0" fontId="0" fillId="2" borderId="4" xfId="0" applyFill="1" applyBorder="1"/>
    <xf numFmtId="0" fontId="0" fillId="7" borderId="0" xfId="0" applyFill="1" applyBorder="1"/>
    <xf numFmtId="0" fontId="0" fillId="0" borderId="3" xfId="0" applyFill="1" applyBorder="1"/>
    <xf numFmtId="43" fontId="12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5" borderId="0" xfId="0" applyFill="1" applyBorder="1"/>
    <xf numFmtId="164" fontId="0" fillId="0" borderId="5" xfId="0" applyNumberFormat="1" applyBorder="1"/>
    <xf numFmtId="0" fontId="12" fillId="0" borderId="0" xfId="0" applyFont="1" applyBorder="1"/>
    <xf numFmtId="0" fontId="8" fillId="0" borderId="0" xfId="0" applyFont="1"/>
    <xf numFmtId="0" fontId="8" fillId="8" borderId="5" xfId="0" applyFont="1" applyFill="1" applyBorder="1"/>
    <xf numFmtId="0" fontId="8" fillId="0" borderId="7" xfId="0" applyFont="1" applyBorder="1"/>
    <xf numFmtId="0" fontId="0" fillId="9" borderId="0" xfId="0" applyFill="1"/>
    <xf numFmtId="0" fontId="9" fillId="0" borderId="0" xfId="0" applyFont="1" applyBorder="1" applyAlignment="1">
      <alignment horizontal="center"/>
    </xf>
    <xf numFmtId="164" fontId="10" fillId="0" borderId="0" xfId="19" applyNumberFormat="1" applyFont="1" applyFill="1" applyBorder="1"/>
    <xf numFmtId="0" fontId="2" fillId="0" borderId="0" xfId="0" applyFont="1" applyFill="1"/>
    <xf numFmtId="0" fontId="9" fillId="0" borderId="6" xfId="0" applyFont="1" applyFill="1" applyBorder="1"/>
    <xf numFmtId="3" fontId="10" fillId="0" borderId="0" xfId="0" applyNumberFormat="1" applyFont="1" applyFill="1" applyBorder="1" applyAlignment="1">
      <alignment horizontal="center"/>
    </xf>
    <xf numFmtId="164" fontId="12" fillId="0" borderId="0" xfId="0" applyNumberFormat="1" applyFont="1" applyBorder="1"/>
    <xf numFmtId="0" fontId="9" fillId="0" borderId="0" xfId="0" applyFont="1" applyFill="1" applyBorder="1" applyAlignment="1">
      <alignment horizontal="left"/>
    </xf>
    <xf numFmtId="1" fontId="10" fillId="0" borderId="5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0" fillId="2" borderId="8" xfId="0" applyFill="1" applyBorder="1"/>
    <xf numFmtId="0" fontId="0" fillId="0" borderId="8" xfId="0" applyFill="1" applyBorder="1"/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/>
    <xf numFmtId="0" fontId="9" fillId="0" borderId="8" xfId="0" applyFont="1" applyFill="1" applyBorder="1"/>
    <xf numFmtId="164" fontId="10" fillId="0" borderId="8" xfId="19" applyNumberFormat="1" applyFont="1" applyFill="1" applyBorder="1"/>
    <xf numFmtId="0" fontId="2" fillId="2" borderId="8" xfId="0" applyFont="1" applyFill="1" applyBorder="1"/>
    <xf numFmtId="0" fontId="10" fillId="0" borderId="8" xfId="0" applyFont="1" applyBorder="1"/>
    <xf numFmtId="0" fontId="2" fillId="0" borderId="8" xfId="0" applyFont="1" applyBorder="1"/>
    <xf numFmtId="0" fontId="13" fillId="0" borderId="8" xfId="0" applyFont="1" applyBorder="1"/>
    <xf numFmtId="0" fontId="0" fillId="5" borderId="8" xfId="0" applyFill="1" applyBorder="1"/>
    <xf numFmtId="0" fontId="10" fillId="0" borderId="8" xfId="0" applyFont="1" applyFill="1" applyBorder="1"/>
    <xf numFmtId="0" fontId="0" fillId="10" borderId="8" xfId="0" applyFill="1" applyBorder="1"/>
    <xf numFmtId="2" fontId="10" fillId="0" borderId="8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0" borderId="8" xfId="0" applyFont="1" applyFill="1" applyBorder="1"/>
    <xf numFmtId="164" fontId="0" fillId="0" borderId="8" xfId="0" applyNumberFormat="1" applyFill="1" applyBorder="1"/>
    <xf numFmtId="0" fontId="9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0" fillId="10" borderId="9" xfId="0" applyFill="1" applyBorder="1"/>
    <xf numFmtId="3" fontId="10" fillId="0" borderId="10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164" fontId="10" fillId="0" borderId="10" xfId="19" applyNumberFormat="1" applyFont="1" applyFill="1" applyBorder="1"/>
    <xf numFmtId="0" fontId="0" fillId="0" borderId="11" xfId="0" applyFill="1" applyBorder="1"/>
    <xf numFmtId="2" fontId="10" fillId="0" borderId="11" xfId="0" applyNumberFormat="1" applyFont="1" applyFill="1" applyBorder="1" applyAlignment="1">
      <alignment horizontal="center"/>
    </xf>
    <xf numFmtId="0" fontId="9" fillId="0" borderId="10" xfId="0" applyFont="1" applyFill="1" applyBorder="1"/>
    <xf numFmtId="164" fontId="12" fillId="0" borderId="9" xfId="0" applyNumberFormat="1" applyFont="1" applyFill="1" applyBorder="1" applyAlignment="1">
      <alignment horizontal="center"/>
    </xf>
    <xf numFmtId="43" fontId="12" fillId="0" borderId="10" xfId="0" applyNumberFormat="1" applyFont="1" applyFill="1" applyBorder="1" applyAlignment="1">
      <alignment horizontal="center"/>
    </xf>
    <xf numFmtId="164" fontId="0" fillId="0" borderId="8" xfId="0" applyNumberFormat="1" applyBorder="1"/>
    <xf numFmtId="0" fontId="16" fillId="0" borderId="8" xfId="0" applyFont="1" applyBorder="1"/>
    <xf numFmtId="0" fontId="2" fillId="5" borderId="8" xfId="0" applyFont="1" applyFill="1" applyBorder="1"/>
    <xf numFmtId="0" fontId="12" fillId="0" borderId="8" xfId="0" applyFont="1" applyBorder="1"/>
    <xf numFmtId="0" fontId="17" fillId="0" borderId="8" xfId="0" applyFont="1" applyBorder="1"/>
    <xf numFmtId="0" fontId="9" fillId="0" borderId="5" xfId="0" applyFont="1" applyFill="1" applyBorder="1" applyAlignment="1">
      <alignment horizontal="center"/>
    </xf>
    <xf numFmtId="0" fontId="11" fillId="0" borderId="5" xfId="0" applyFont="1" applyFill="1" applyBorder="1"/>
    <xf numFmtId="164" fontId="0" fillId="0" borderId="5" xfId="0" applyNumberFormat="1" applyFill="1" applyBorder="1"/>
    <xf numFmtId="2" fontId="0" fillId="0" borderId="5" xfId="0" applyNumberFormat="1" applyBorder="1"/>
    <xf numFmtId="1" fontId="0" fillId="0" borderId="5" xfId="19" applyNumberFormat="1" applyFont="1" applyFill="1" applyBorder="1" applyAlignment="1">
      <alignment horizontal="right" vertical="top"/>
    </xf>
    <xf numFmtId="1" fontId="9" fillId="0" borderId="3" xfId="0" applyNumberFormat="1" applyFont="1" applyBorder="1" applyAlignment="1">
      <alignment horizontal="right"/>
    </xf>
    <xf numFmtId="1" fontId="10" fillId="0" borderId="5" xfId="0" applyNumberFormat="1" applyFont="1" applyFill="1" applyBorder="1" applyAlignment="1">
      <alignment horizontal="right"/>
    </xf>
    <xf numFmtId="1" fontId="0" fillId="2" borderId="5" xfId="0" applyNumberFormat="1" applyFill="1" applyBorder="1" applyAlignment="1">
      <alignment horizontal="right"/>
    </xf>
    <xf numFmtId="1" fontId="0" fillId="0" borderId="5" xfId="20" applyNumberFormat="1" applyFont="1" applyBorder="1" applyAlignment="1">
      <alignment horizontal="right"/>
    </xf>
    <xf numFmtId="1" fontId="0" fillId="0" borderId="5" xfId="0" applyNumberFormat="1" applyBorder="1" applyAlignment="1">
      <alignment horizontal="right"/>
    </xf>
    <xf numFmtId="1" fontId="0" fillId="0" borderId="5" xfId="0" applyNumberFormat="1" applyFill="1" applyBorder="1" applyAlignment="1">
      <alignment horizontal="right"/>
    </xf>
    <xf numFmtId="1" fontId="10" fillId="0" borderId="3" xfId="19" applyNumberFormat="1" applyFont="1" applyFill="1" applyBorder="1" applyAlignment="1">
      <alignment horizontal="right"/>
    </xf>
    <xf numFmtId="1" fontId="10" fillId="0" borderId="4" xfId="0" applyNumberFormat="1" applyFont="1" applyFill="1" applyBorder="1" applyAlignment="1">
      <alignment horizontal="right"/>
    </xf>
    <xf numFmtId="1" fontId="2" fillId="0" borderId="5" xfId="0" applyNumberFormat="1" applyFont="1" applyFill="1" applyBorder="1" applyAlignment="1">
      <alignment horizontal="right"/>
    </xf>
    <xf numFmtId="1" fontId="2" fillId="2" borderId="5" xfId="0" applyNumberFormat="1" applyFont="1" applyFill="1" applyBorder="1" applyAlignment="1">
      <alignment horizontal="right"/>
    </xf>
    <xf numFmtId="1" fontId="10" fillId="0" borderId="4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0" fontId="0" fillId="0" borderId="6" xfId="0" applyFill="1" applyBorder="1"/>
    <xf numFmtId="0" fontId="7" fillId="0" borderId="0" xfId="0" applyFont="1" applyFill="1"/>
    <xf numFmtId="0" fontId="18" fillId="0" borderId="1" xfId="0" applyFont="1" applyBorder="1"/>
    <xf numFmtId="0" fontId="18" fillId="0" borderId="2" xfId="0" applyFont="1" applyBorder="1" applyAlignment="1">
      <alignment horizontal="left"/>
    </xf>
    <xf numFmtId="0" fontId="18" fillId="0" borderId="1" xfId="0" applyFont="1" applyFill="1" applyBorder="1"/>
    <xf numFmtId="0" fontId="18" fillId="0" borderId="2" xfId="0" applyFont="1" applyFill="1" applyBorder="1" applyAlignment="1">
      <alignment horizontal="left"/>
    </xf>
    <xf numFmtId="0" fontId="13" fillId="0" borderId="0" xfId="0" applyFont="1" applyFill="1"/>
    <xf numFmtId="1" fontId="9" fillId="0" borderId="0" xfId="0" applyNumberFormat="1" applyFont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" fontId="0" fillId="2" borderId="0" xfId="0" applyNumberFormat="1" applyFill="1" applyBorder="1" applyAlignment="1">
      <alignment horizontal="right"/>
    </xf>
    <xf numFmtId="1" fontId="0" fillId="0" borderId="0" xfId="2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" fontId="10" fillId="0" borderId="0" xfId="19" applyNumberFormat="1" applyFont="1" applyFill="1" applyBorder="1" applyAlignment="1">
      <alignment horizontal="right"/>
    </xf>
    <xf numFmtId="1" fontId="0" fillId="0" borderId="0" xfId="0" applyNumberFormat="1" applyFill="1" applyBorder="1" applyAlignment="1">
      <alignment horizontal="right" vertical="top"/>
    </xf>
    <xf numFmtId="1" fontId="2" fillId="0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1" fontId="0" fillId="0" borderId="0" xfId="19" applyNumberFormat="1" applyFont="1" applyFill="1" applyBorder="1" applyAlignment="1">
      <alignment horizontal="right" vertical="top"/>
    </xf>
    <xf numFmtId="1" fontId="10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0" fillId="5" borderId="0" xfId="0" applyNumberFormat="1" applyFill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0" fontId="2" fillId="9" borderId="0" xfId="0" applyFont="1" applyFill="1"/>
    <xf numFmtId="0" fontId="16" fillId="0" borderId="0" xfId="0" applyFont="1"/>
    <xf numFmtId="2" fontId="16" fillId="0" borderId="0" xfId="0" applyNumberFormat="1" applyFont="1" applyFill="1" applyBorder="1" applyAlignment="1">
      <alignment horizontal="left" vertical="top" wrapText="1"/>
    </xf>
    <xf numFmtId="0" fontId="2" fillId="5" borderId="0" xfId="0" applyFont="1" applyFill="1"/>
    <xf numFmtId="1" fontId="0" fillId="0" borderId="8" xfId="0" applyNumberFormat="1" applyBorder="1"/>
    <xf numFmtId="0" fontId="10" fillId="0" borderId="8" xfId="0" applyFont="1" applyFill="1" applyBorder="1" applyAlignment="1">
      <alignment horizontal="center"/>
    </xf>
    <xf numFmtId="164" fontId="12" fillId="0" borderId="8" xfId="0" applyNumberFormat="1" applyFont="1" applyBorder="1"/>
    <xf numFmtId="0" fontId="9" fillId="0" borderId="3" xfId="0" applyFont="1" applyFill="1" applyBorder="1"/>
    <xf numFmtId="0" fontId="9" fillId="0" borderId="4" xfId="0" applyFont="1" applyFill="1" applyBorder="1" applyAlignment="1">
      <alignment horizontal="left"/>
    </xf>
    <xf numFmtId="0" fontId="18" fillId="0" borderId="3" xfId="0" applyFont="1" applyBorder="1"/>
    <xf numFmtId="0" fontId="18" fillId="0" borderId="4" xfId="0" applyFont="1" applyBorder="1" applyAlignment="1">
      <alignment horizontal="left"/>
    </xf>
    <xf numFmtId="0" fontId="13" fillId="0" borderId="5" xfId="0" applyFont="1" applyBorder="1"/>
    <xf numFmtId="0" fontId="15" fillId="0" borderId="5" xfId="0" applyFont="1" applyBorder="1"/>
    <xf numFmtId="0" fontId="13" fillId="0" borderId="5" xfId="0" applyFont="1" applyFill="1" applyBorder="1"/>
    <xf numFmtId="164" fontId="12" fillId="0" borderId="5" xfId="0" applyNumberFormat="1" applyFont="1" applyBorder="1"/>
    <xf numFmtId="0" fontId="12" fillId="0" borderId="5" xfId="0" applyFont="1" applyBorder="1"/>
    <xf numFmtId="0" fontId="11" fillId="0" borderId="6" xfId="0" applyFont="1" applyFill="1" applyBorder="1"/>
    <xf numFmtId="164" fontId="12" fillId="0" borderId="6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9" fillId="0" borderId="4" xfId="0" applyFont="1" applyBorder="1"/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164" fontId="12" fillId="0" borderId="0" xfId="0" applyNumberFormat="1" applyFont="1" applyFill="1" applyBorder="1" applyAlignment="1">
      <alignment horizontal="center"/>
    </xf>
    <xf numFmtId="164" fontId="10" fillId="0" borderId="6" xfId="19" applyNumberFormat="1" applyFont="1" applyFill="1" applyBorder="1" applyAlignment="1">
      <alignment horizontal="center"/>
    </xf>
    <xf numFmtId="0" fontId="19" fillId="0" borderId="6" xfId="0" applyFont="1" applyBorder="1"/>
    <xf numFmtId="164" fontId="12" fillId="0" borderId="6" xfId="0" applyNumberFormat="1" applyFont="1" applyFill="1" applyBorder="1"/>
    <xf numFmtId="0" fontId="19" fillId="0" borderId="6" xfId="0" applyFont="1" applyBorder="1" applyAlignment="1">
      <alignment horizontal="left"/>
    </xf>
    <xf numFmtId="43" fontId="10" fillId="0" borderId="6" xfId="0" applyNumberFormat="1" applyFont="1" applyFill="1" applyBorder="1" applyAlignment="1">
      <alignment horizontal="center"/>
    </xf>
    <xf numFmtId="1" fontId="0" fillId="0" borderId="6" xfId="0" applyNumberFormat="1" applyBorder="1" applyAlignment="1">
      <alignment horizontal="right"/>
    </xf>
    <xf numFmtId="0" fontId="9" fillId="0" borderId="6" xfId="0" applyFont="1" applyFill="1" applyBorder="1" applyAlignment="1">
      <alignment horizontal="left"/>
    </xf>
  </cellXfs>
  <cellStyles count="23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Milliers" xfId="19" builtinId="3"/>
    <cellStyle name="Monétaire" xfId="20" builtinId="4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A312"/>
  <sheetViews>
    <sheetView tabSelected="1" topLeftCell="A133" zoomScale="150" zoomScaleNormal="150" zoomScalePageLayoutView="150" workbookViewId="0">
      <selection activeCell="L161" sqref="L161:L162"/>
    </sheetView>
  </sheetViews>
  <sheetFormatPr baseColWidth="10" defaultRowHeight="15" x14ac:dyDescent="0"/>
  <cols>
    <col min="1" max="1" width="10.83203125" style="12"/>
    <col min="2" max="2" width="19.33203125" customWidth="1"/>
    <col min="3" max="3" width="16.1640625" style="12" bestFit="1" customWidth="1"/>
    <col min="4" max="4" width="13.33203125" style="12" bestFit="1" customWidth="1"/>
    <col min="6" max="6" width="4.6640625" style="117" customWidth="1"/>
    <col min="7" max="7" width="18.33203125" style="12" customWidth="1"/>
    <col min="8" max="8" width="14.5" style="19" customWidth="1"/>
    <col min="9" max="9" width="13.33203125" style="156" bestFit="1" customWidth="1"/>
    <col min="10" max="10" width="12.5" style="176" customWidth="1"/>
    <col min="11" max="11" width="5.6640625" customWidth="1"/>
    <col min="12" max="12" width="18" customWidth="1"/>
    <col min="13" max="13" width="16.83203125" style="24" customWidth="1"/>
    <col min="14" max="14" width="13.33203125" style="12" bestFit="1" customWidth="1"/>
    <col min="16" max="16" width="6" style="1" customWidth="1"/>
    <col min="17" max="17" width="24" customWidth="1"/>
    <col min="18" max="18" width="15.1640625" bestFit="1" customWidth="1"/>
    <col min="19" max="19" width="12.33203125" bestFit="1" customWidth="1"/>
    <col min="20" max="20" width="12.33203125" customWidth="1"/>
    <col min="21" max="21" width="12.1640625" style="122" customWidth="1"/>
    <col min="22" max="22" width="29.83203125" style="9" customWidth="1"/>
    <col min="23" max="23" width="15.1640625" style="114" bestFit="1" customWidth="1"/>
    <col min="24" max="24" width="12.33203125" style="117" bestFit="1" customWidth="1"/>
    <col min="25" max="25" width="20.5" customWidth="1"/>
  </cols>
  <sheetData>
    <row r="1" spans="1:24" s="34" customFormat="1">
      <c r="A1" s="33" t="s">
        <v>6</v>
      </c>
      <c r="C1" s="33" t="s">
        <v>7</v>
      </c>
      <c r="D1" s="33" t="s">
        <v>8</v>
      </c>
      <c r="F1" s="115"/>
      <c r="G1" s="53"/>
      <c r="H1" s="33" t="s">
        <v>7</v>
      </c>
      <c r="I1" s="152" t="s">
        <v>8</v>
      </c>
      <c r="J1" s="172"/>
      <c r="K1" s="35"/>
      <c r="L1" s="35"/>
      <c r="M1" s="33" t="s">
        <v>7</v>
      </c>
      <c r="N1" s="33" t="s">
        <v>8</v>
      </c>
      <c r="P1" s="37"/>
      <c r="R1" s="33" t="s">
        <v>7</v>
      </c>
      <c r="S1" s="33" t="s">
        <v>205</v>
      </c>
      <c r="T1" s="104"/>
      <c r="U1" s="116"/>
      <c r="V1" s="147"/>
      <c r="W1" s="131" t="s">
        <v>7</v>
      </c>
      <c r="X1" s="33" t="s">
        <v>205</v>
      </c>
    </row>
    <row r="2" spans="1:24" s="37" customFormat="1">
      <c r="A2" s="36"/>
      <c r="C2" s="36">
        <v>2011</v>
      </c>
      <c r="D2" s="36"/>
      <c r="F2" s="116"/>
      <c r="G2" s="36"/>
      <c r="H2" s="38">
        <v>2012</v>
      </c>
      <c r="I2" s="153"/>
      <c r="J2" s="173"/>
      <c r="K2" s="39"/>
      <c r="L2" s="39"/>
      <c r="M2" s="38">
        <v>2013</v>
      </c>
      <c r="N2" s="36"/>
      <c r="R2" s="69">
        <v>2014</v>
      </c>
      <c r="S2" s="70" t="s">
        <v>8</v>
      </c>
      <c r="T2" s="104"/>
      <c r="U2" s="116"/>
      <c r="V2" s="38"/>
      <c r="W2" s="132">
        <v>2015</v>
      </c>
      <c r="X2" s="70" t="s">
        <v>8</v>
      </c>
    </row>
    <row r="3" spans="1:24">
      <c r="A3" s="8" t="s">
        <v>0</v>
      </c>
      <c r="B3" s="6"/>
      <c r="C3" s="13"/>
      <c r="D3" s="13"/>
      <c r="E3" s="6"/>
      <c r="F3" s="113"/>
      <c r="G3" s="8" t="s">
        <v>0</v>
      </c>
      <c r="H3" s="13"/>
      <c r="I3" s="154"/>
      <c r="J3" s="174"/>
      <c r="K3" s="6"/>
      <c r="L3" s="8" t="s">
        <v>0</v>
      </c>
      <c r="M3" s="23"/>
      <c r="N3" s="27"/>
      <c r="O3" s="103"/>
      <c r="P3" s="187"/>
      <c r="Q3" s="8" t="s">
        <v>0</v>
      </c>
      <c r="R3" s="103"/>
      <c r="S3" s="6"/>
      <c r="T3" s="6"/>
      <c r="U3" s="120"/>
      <c r="V3" s="8" t="s">
        <v>0</v>
      </c>
      <c r="W3" s="113"/>
      <c r="X3" s="113"/>
    </row>
    <row r="4" spans="1:24">
      <c r="A4" s="7">
        <v>1</v>
      </c>
      <c r="B4" s="5" t="s">
        <v>15</v>
      </c>
      <c r="C4" s="12">
        <v>564</v>
      </c>
      <c r="D4" s="12">
        <v>12987</v>
      </c>
      <c r="F4" s="122">
        <v>1</v>
      </c>
      <c r="G4" s="9" t="s">
        <v>24</v>
      </c>
      <c r="H4" s="19">
        <v>996</v>
      </c>
      <c r="I4" s="155">
        <v>14512</v>
      </c>
      <c r="J4" s="175"/>
      <c r="K4" s="1">
        <v>1</v>
      </c>
      <c r="L4" s="5" t="s">
        <v>15</v>
      </c>
      <c r="M4" s="24">
        <v>720</v>
      </c>
      <c r="N4" s="12">
        <v>16464</v>
      </c>
      <c r="P4" s="1">
        <v>1</v>
      </c>
      <c r="Q4" t="s">
        <v>236</v>
      </c>
      <c r="R4" s="71">
        <v>720</v>
      </c>
      <c r="S4" s="72">
        <v>14968</v>
      </c>
      <c r="T4" s="96"/>
      <c r="U4" s="122">
        <v>1</v>
      </c>
      <c r="V4" s="9" t="s">
        <v>298</v>
      </c>
      <c r="W4" s="133">
        <v>696</v>
      </c>
      <c r="X4" s="72">
        <v>14860</v>
      </c>
    </row>
    <row r="5" spans="1:24">
      <c r="A5" s="7">
        <v>2</v>
      </c>
      <c r="B5" s="5" t="s">
        <v>16</v>
      </c>
      <c r="C5" s="12">
        <v>732</v>
      </c>
      <c r="D5" s="12">
        <v>10853</v>
      </c>
      <c r="F5" s="122">
        <v>2</v>
      </c>
      <c r="G5" s="9" t="s">
        <v>15</v>
      </c>
      <c r="H5" s="19">
        <v>600</v>
      </c>
      <c r="I5" s="155">
        <v>13967</v>
      </c>
      <c r="J5" s="175"/>
      <c r="K5" s="1">
        <v>2</v>
      </c>
      <c r="L5" s="5" t="s">
        <v>21</v>
      </c>
      <c r="M5" s="24">
        <v>708</v>
      </c>
      <c r="N5" s="12">
        <v>15012</v>
      </c>
      <c r="P5" s="1">
        <v>2</v>
      </c>
      <c r="Q5" t="s">
        <v>297</v>
      </c>
      <c r="R5" s="73">
        <v>720</v>
      </c>
      <c r="S5" s="12">
        <v>14968</v>
      </c>
      <c r="T5" s="96"/>
      <c r="U5" s="122">
        <v>2</v>
      </c>
      <c r="V5" s="9" t="s">
        <v>297</v>
      </c>
      <c r="W5" s="126">
        <v>708</v>
      </c>
      <c r="X5" s="12">
        <v>14804</v>
      </c>
    </row>
    <row r="6" spans="1:24">
      <c r="A6" s="7">
        <v>3</v>
      </c>
      <c r="B6" s="5" t="s">
        <v>17</v>
      </c>
      <c r="C6" s="12">
        <v>684</v>
      </c>
      <c r="D6" s="12">
        <v>9108</v>
      </c>
      <c r="F6" s="122">
        <v>3</v>
      </c>
      <c r="G6" s="9" t="s">
        <v>21</v>
      </c>
      <c r="H6" s="19">
        <v>648</v>
      </c>
      <c r="I6" s="155">
        <v>13457</v>
      </c>
      <c r="J6" s="175"/>
      <c r="K6" s="1">
        <v>3</v>
      </c>
      <c r="L6" s="5" t="s">
        <v>22</v>
      </c>
      <c r="M6" s="24">
        <v>696</v>
      </c>
      <c r="N6" s="12">
        <v>14875</v>
      </c>
      <c r="P6" s="1">
        <v>3</v>
      </c>
      <c r="Q6" t="s">
        <v>298</v>
      </c>
      <c r="R6" s="73">
        <v>720</v>
      </c>
      <c r="S6" s="12">
        <v>14968</v>
      </c>
      <c r="T6" s="96"/>
      <c r="U6" s="122">
        <v>3</v>
      </c>
      <c r="V6" s="9" t="s">
        <v>236</v>
      </c>
      <c r="W6" s="126">
        <v>684</v>
      </c>
      <c r="X6" s="12">
        <v>14302</v>
      </c>
    </row>
    <row r="7" spans="1:24">
      <c r="A7" s="7">
        <v>4</v>
      </c>
      <c r="B7" s="5" t="s">
        <v>18</v>
      </c>
      <c r="C7" s="12">
        <v>636</v>
      </c>
      <c r="D7" s="12">
        <v>8889</v>
      </c>
      <c r="F7" s="122">
        <v>4</v>
      </c>
      <c r="G7" s="9" t="s">
        <v>22</v>
      </c>
      <c r="H7" s="19">
        <v>648</v>
      </c>
      <c r="I7" s="155">
        <v>13159</v>
      </c>
      <c r="J7" s="175"/>
      <c r="K7" s="1">
        <v>4</v>
      </c>
      <c r="L7" s="5" t="s">
        <v>16</v>
      </c>
      <c r="M7" s="24">
        <v>696</v>
      </c>
      <c r="N7" s="12">
        <v>14875</v>
      </c>
      <c r="P7" s="1">
        <v>4</v>
      </c>
      <c r="Q7" s="4" t="s">
        <v>208</v>
      </c>
      <c r="R7" s="73">
        <v>684</v>
      </c>
      <c r="S7" s="12">
        <v>9176</v>
      </c>
      <c r="T7" s="96"/>
      <c r="U7" s="122">
        <v>4</v>
      </c>
      <c r="V7" s="9" t="s">
        <v>301</v>
      </c>
      <c r="W7" s="126">
        <v>624</v>
      </c>
      <c r="X7" s="12">
        <v>12951</v>
      </c>
    </row>
    <row r="8" spans="1:24">
      <c r="A8" s="7">
        <v>5</v>
      </c>
      <c r="B8" s="5" t="s">
        <v>19</v>
      </c>
      <c r="C8" s="12">
        <v>636</v>
      </c>
      <c r="D8" s="12">
        <v>8843</v>
      </c>
      <c r="F8" s="122">
        <v>5</v>
      </c>
      <c r="G8" s="9" t="s">
        <v>16</v>
      </c>
      <c r="H8" s="19">
        <v>624</v>
      </c>
      <c r="I8" s="155">
        <v>12862</v>
      </c>
      <c r="J8" s="175"/>
      <c r="K8" s="1">
        <v>5</v>
      </c>
      <c r="L8" s="5" t="s">
        <v>24</v>
      </c>
      <c r="M8" s="24">
        <v>648</v>
      </c>
      <c r="N8" s="12">
        <v>9259</v>
      </c>
      <c r="P8" s="1">
        <v>5</v>
      </c>
      <c r="Q8" t="s">
        <v>216</v>
      </c>
      <c r="R8" s="73">
        <v>672</v>
      </c>
      <c r="S8" s="12">
        <v>8311</v>
      </c>
      <c r="T8" s="96"/>
      <c r="U8" s="122">
        <v>5</v>
      </c>
      <c r="V8" s="9" t="s">
        <v>216</v>
      </c>
      <c r="W8" s="126">
        <v>684</v>
      </c>
      <c r="X8" s="12">
        <v>8659</v>
      </c>
    </row>
    <row r="9" spans="1:24">
      <c r="A9" s="7">
        <v>6</v>
      </c>
      <c r="B9" s="5" t="s">
        <v>20</v>
      </c>
      <c r="C9" s="12">
        <v>636</v>
      </c>
      <c r="D9" s="12">
        <v>8581</v>
      </c>
      <c r="F9" s="122">
        <v>6</v>
      </c>
      <c r="G9" s="9" t="s">
        <v>20</v>
      </c>
      <c r="H9" s="19">
        <v>828</v>
      </c>
      <c r="I9" s="155">
        <v>11414</v>
      </c>
      <c r="J9" s="175"/>
      <c r="K9" s="1">
        <v>6</v>
      </c>
      <c r="L9" s="5" t="s">
        <v>17</v>
      </c>
      <c r="M9" s="24">
        <v>660</v>
      </c>
      <c r="N9" s="12">
        <v>8430</v>
      </c>
      <c r="P9" s="1">
        <v>6</v>
      </c>
      <c r="Q9" t="s">
        <v>299</v>
      </c>
      <c r="R9" s="73">
        <v>576</v>
      </c>
      <c r="S9" s="12">
        <v>8247</v>
      </c>
      <c r="T9" s="96"/>
      <c r="U9" s="122">
        <v>6</v>
      </c>
      <c r="V9" s="9" t="s">
        <v>299</v>
      </c>
      <c r="W9" s="126">
        <v>636</v>
      </c>
      <c r="X9" s="12">
        <v>7920</v>
      </c>
    </row>
    <row r="10" spans="1:24">
      <c r="A10" s="7">
        <v>7</v>
      </c>
      <c r="B10" s="5" t="s">
        <v>21</v>
      </c>
      <c r="C10" s="12">
        <v>600</v>
      </c>
      <c r="D10" s="12">
        <v>8559</v>
      </c>
      <c r="F10" s="122">
        <v>7</v>
      </c>
      <c r="G10" s="9" t="s">
        <v>26</v>
      </c>
      <c r="H10" s="19">
        <v>732</v>
      </c>
      <c r="I10" s="155">
        <v>9960</v>
      </c>
      <c r="J10" s="175"/>
      <c r="K10" s="1">
        <v>7</v>
      </c>
      <c r="L10" s="5" t="s">
        <v>30</v>
      </c>
      <c r="M10" s="24">
        <v>600</v>
      </c>
      <c r="N10" s="12">
        <v>8044</v>
      </c>
      <c r="P10" s="1">
        <v>7</v>
      </c>
      <c r="Q10" s="5" t="s">
        <v>215</v>
      </c>
      <c r="R10" s="73">
        <v>528</v>
      </c>
      <c r="S10" s="12">
        <v>7748</v>
      </c>
      <c r="T10" s="96"/>
      <c r="U10" s="122">
        <v>7</v>
      </c>
      <c r="V10" s="9" t="s">
        <v>265</v>
      </c>
      <c r="W10" s="126">
        <v>516</v>
      </c>
      <c r="X10" s="12">
        <v>6975</v>
      </c>
    </row>
    <row r="11" spans="1:24">
      <c r="A11" s="7">
        <v>8</v>
      </c>
      <c r="B11" s="5" t="s">
        <v>22</v>
      </c>
      <c r="C11" s="12">
        <v>564</v>
      </c>
      <c r="D11" s="12">
        <v>8150</v>
      </c>
      <c r="F11" s="122">
        <v>8</v>
      </c>
      <c r="G11" s="9" t="s">
        <v>17</v>
      </c>
      <c r="H11" s="19">
        <v>696</v>
      </c>
      <c r="I11" s="155">
        <v>9478</v>
      </c>
      <c r="J11" s="175"/>
      <c r="K11" s="1">
        <v>8</v>
      </c>
      <c r="L11" s="5" t="s">
        <v>19</v>
      </c>
      <c r="M11" s="24">
        <v>540</v>
      </c>
      <c r="N11" s="12">
        <v>7532</v>
      </c>
      <c r="P11" s="1">
        <v>8</v>
      </c>
      <c r="Q11" t="s">
        <v>268</v>
      </c>
      <c r="R11" s="73">
        <v>504</v>
      </c>
      <c r="S11" s="12">
        <v>6446</v>
      </c>
      <c r="T11" s="96"/>
      <c r="U11" s="122">
        <v>8</v>
      </c>
      <c r="V11" s="9" t="s">
        <v>275</v>
      </c>
      <c r="W11" s="126">
        <v>456</v>
      </c>
      <c r="X11" s="12">
        <v>5934</v>
      </c>
    </row>
    <row r="12" spans="1:24">
      <c r="A12" s="7">
        <v>9</v>
      </c>
      <c r="B12" s="5" t="s">
        <v>23</v>
      </c>
      <c r="C12" s="12">
        <v>540</v>
      </c>
      <c r="D12" s="12">
        <v>7775</v>
      </c>
      <c r="F12" s="122">
        <v>9</v>
      </c>
      <c r="G12" s="9" t="s">
        <v>19</v>
      </c>
      <c r="H12" s="19">
        <v>696</v>
      </c>
      <c r="I12" s="155">
        <v>9318</v>
      </c>
      <c r="J12" s="175"/>
      <c r="K12" s="1">
        <v>9</v>
      </c>
      <c r="L12" s="5" t="s">
        <v>28</v>
      </c>
      <c r="M12" s="24">
        <v>528</v>
      </c>
      <c r="N12" s="12">
        <v>7263</v>
      </c>
      <c r="P12" s="1">
        <v>9</v>
      </c>
      <c r="Q12" t="s">
        <v>275</v>
      </c>
      <c r="R12" s="73">
        <v>408</v>
      </c>
      <c r="S12" s="12">
        <v>5980</v>
      </c>
      <c r="T12" s="96"/>
      <c r="U12" s="122">
        <v>9</v>
      </c>
      <c r="V12" s="9" t="s">
        <v>286</v>
      </c>
      <c r="W12" s="126">
        <v>408</v>
      </c>
      <c r="X12" s="12">
        <v>5009</v>
      </c>
    </row>
    <row r="13" spans="1:24">
      <c r="A13" s="7">
        <v>10</v>
      </c>
      <c r="B13" s="5" t="s">
        <v>24</v>
      </c>
      <c r="C13" s="12">
        <v>564</v>
      </c>
      <c r="D13" s="12">
        <v>7723</v>
      </c>
      <c r="F13" s="122">
        <v>10</v>
      </c>
      <c r="G13" s="9" t="s">
        <v>18</v>
      </c>
      <c r="H13" s="19">
        <v>564</v>
      </c>
      <c r="I13" s="155">
        <v>7533</v>
      </c>
      <c r="J13" s="175"/>
      <c r="K13" s="1">
        <v>10</v>
      </c>
      <c r="L13" s="5" t="s">
        <v>26</v>
      </c>
      <c r="M13" s="24">
        <v>504</v>
      </c>
      <c r="N13" s="12">
        <v>7084</v>
      </c>
      <c r="P13" s="1">
        <v>10</v>
      </c>
      <c r="Q13" t="s">
        <v>265</v>
      </c>
      <c r="R13" s="73">
        <v>420</v>
      </c>
      <c r="S13" s="12">
        <v>5563</v>
      </c>
      <c r="T13" s="96"/>
      <c r="U13" s="122">
        <v>10</v>
      </c>
      <c r="V13" s="9" t="s">
        <v>355</v>
      </c>
      <c r="W13" s="126">
        <v>388</v>
      </c>
      <c r="X13" s="12">
        <v>4750</v>
      </c>
    </row>
    <row r="14" spans="1:24">
      <c r="A14" s="7">
        <v>11</v>
      </c>
      <c r="B14" s="5" t="s">
        <v>25</v>
      </c>
      <c r="C14" s="12">
        <v>528</v>
      </c>
      <c r="D14" s="12">
        <v>7607</v>
      </c>
      <c r="F14" s="122">
        <v>11</v>
      </c>
      <c r="G14" s="9" t="s">
        <v>38</v>
      </c>
      <c r="H14" s="19">
        <v>504</v>
      </c>
      <c r="I14" s="155">
        <v>6773</v>
      </c>
      <c r="J14" s="175"/>
      <c r="K14" s="1">
        <v>11</v>
      </c>
      <c r="L14" s="5" t="s">
        <v>74</v>
      </c>
      <c r="M14" s="24">
        <v>564</v>
      </c>
      <c r="N14" s="12">
        <v>6269</v>
      </c>
      <c r="P14" s="1">
        <v>11</v>
      </c>
      <c r="Q14" t="s">
        <v>242</v>
      </c>
      <c r="R14" s="73">
        <v>408</v>
      </c>
      <c r="S14" s="12">
        <v>5508</v>
      </c>
      <c r="T14" s="96"/>
      <c r="U14" s="122">
        <v>11</v>
      </c>
      <c r="V14" s="9" t="s">
        <v>215</v>
      </c>
      <c r="W14" s="126">
        <v>324</v>
      </c>
      <c r="X14" s="12">
        <v>4583</v>
      </c>
    </row>
    <row r="15" spans="1:24">
      <c r="A15" s="7">
        <v>12</v>
      </c>
      <c r="B15" s="5" t="s">
        <v>26</v>
      </c>
      <c r="C15" s="12">
        <v>516</v>
      </c>
      <c r="D15" s="12">
        <v>7033</v>
      </c>
      <c r="F15" s="122">
        <v>12</v>
      </c>
      <c r="G15" s="9" t="s">
        <v>30</v>
      </c>
      <c r="H15" s="19">
        <v>516</v>
      </c>
      <c r="I15" s="155">
        <v>6637</v>
      </c>
      <c r="J15" s="175"/>
      <c r="K15" s="1">
        <v>12</v>
      </c>
      <c r="L15" s="5" t="s">
        <v>96</v>
      </c>
      <c r="M15" s="24">
        <v>444</v>
      </c>
      <c r="N15" s="12">
        <v>5967</v>
      </c>
      <c r="P15" s="1">
        <v>12</v>
      </c>
      <c r="Q15" t="s">
        <v>286</v>
      </c>
      <c r="R15" s="73">
        <v>408</v>
      </c>
      <c r="S15" s="12">
        <v>5460</v>
      </c>
      <c r="T15" s="96"/>
      <c r="U15" s="122">
        <v>12</v>
      </c>
      <c r="V15" s="9" t="s">
        <v>309</v>
      </c>
      <c r="W15" s="126">
        <v>324</v>
      </c>
      <c r="X15" s="12">
        <v>4541</v>
      </c>
    </row>
    <row r="16" spans="1:24">
      <c r="A16" s="7">
        <v>13</v>
      </c>
      <c r="B16" s="5" t="s">
        <v>27</v>
      </c>
      <c r="C16" s="12">
        <v>516</v>
      </c>
      <c r="D16" s="12">
        <v>6634</v>
      </c>
      <c r="F16" s="122">
        <v>13</v>
      </c>
      <c r="G16" s="9" t="s">
        <v>27</v>
      </c>
      <c r="H16" s="19">
        <v>432</v>
      </c>
      <c r="I16" s="155">
        <v>5662</v>
      </c>
      <c r="J16" s="175"/>
      <c r="K16" s="1">
        <v>13</v>
      </c>
      <c r="L16" s="5" t="s">
        <v>23</v>
      </c>
      <c r="M16" s="24">
        <v>456</v>
      </c>
      <c r="N16" s="12">
        <v>5728</v>
      </c>
      <c r="P16" s="1">
        <v>13</v>
      </c>
      <c r="Q16" t="s">
        <v>226</v>
      </c>
      <c r="R16" s="73">
        <v>408</v>
      </c>
      <c r="S16" s="12">
        <v>5366</v>
      </c>
      <c r="T16" s="96"/>
      <c r="U16" s="122">
        <v>13</v>
      </c>
      <c r="V16" s="9" t="s">
        <v>208</v>
      </c>
      <c r="W16" s="126">
        <v>360</v>
      </c>
      <c r="X16" s="12">
        <v>4524</v>
      </c>
    </row>
    <row r="17" spans="1:24">
      <c r="A17" s="7">
        <v>14</v>
      </c>
      <c r="B17" s="5" t="s">
        <v>28</v>
      </c>
      <c r="C17" s="12">
        <v>468</v>
      </c>
      <c r="D17" s="12">
        <v>6576</v>
      </c>
      <c r="F17" s="122">
        <v>14</v>
      </c>
      <c r="G17" s="9" t="s">
        <v>29</v>
      </c>
      <c r="H17" s="19">
        <v>408</v>
      </c>
      <c r="I17" s="155">
        <v>5502</v>
      </c>
      <c r="J17" s="175"/>
      <c r="K17" s="1">
        <v>14</v>
      </c>
      <c r="L17" s="5" t="s">
        <v>18</v>
      </c>
      <c r="M17" s="24">
        <v>324</v>
      </c>
      <c r="N17" s="12">
        <v>4360</v>
      </c>
      <c r="P17" s="1">
        <v>14</v>
      </c>
      <c r="Q17" s="5" t="s">
        <v>311</v>
      </c>
      <c r="R17" s="73">
        <v>502</v>
      </c>
      <c r="S17" s="12">
        <v>5193</v>
      </c>
      <c r="T17" s="96"/>
      <c r="U17" s="122">
        <v>14</v>
      </c>
      <c r="V17" s="9" t="s">
        <v>311</v>
      </c>
      <c r="W17" s="126">
        <v>416</v>
      </c>
      <c r="X17" s="12">
        <v>4467</v>
      </c>
    </row>
    <row r="18" spans="1:24">
      <c r="A18" s="7">
        <v>15</v>
      </c>
      <c r="B18" s="5" t="s">
        <v>29</v>
      </c>
      <c r="C18" s="12">
        <v>408</v>
      </c>
      <c r="D18" s="12">
        <v>5687</v>
      </c>
      <c r="F18" s="122">
        <v>15</v>
      </c>
      <c r="G18" s="9" t="s">
        <v>28</v>
      </c>
      <c r="H18" s="19">
        <v>408</v>
      </c>
      <c r="I18" s="155">
        <v>5492</v>
      </c>
      <c r="J18" s="175"/>
      <c r="K18" s="1">
        <v>15</v>
      </c>
      <c r="L18" s="5" t="s">
        <v>29</v>
      </c>
      <c r="M18" s="24">
        <v>336</v>
      </c>
      <c r="N18" s="12">
        <v>4251</v>
      </c>
      <c r="P18" s="1">
        <v>15</v>
      </c>
      <c r="Q18" t="s">
        <v>301</v>
      </c>
      <c r="R18" s="73">
        <v>240</v>
      </c>
      <c r="S18" s="12">
        <v>4966</v>
      </c>
      <c r="T18" s="96"/>
      <c r="U18" s="122">
        <v>15</v>
      </c>
      <c r="V18" s="9" t="s">
        <v>242</v>
      </c>
      <c r="W18" s="126">
        <v>300</v>
      </c>
      <c r="X18" s="12">
        <v>3853</v>
      </c>
    </row>
    <row r="19" spans="1:24">
      <c r="A19" s="7">
        <v>16</v>
      </c>
      <c r="B19" s="5" t="s">
        <v>30</v>
      </c>
      <c r="C19" s="12">
        <v>432</v>
      </c>
      <c r="D19" s="12">
        <v>5480</v>
      </c>
      <c r="F19" s="122">
        <v>16</v>
      </c>
      <c r="G19" s="9" t="s">
        <v>33</v>
      </c>
      <c r="H19" s="19">
        <v>360</v>
      </c>
      <c r="I19" s="155">
        <v>4749</v>
      </c>
      <c r="J19" s="175"/>
      <c r="K19" s="1">
        <v>16</v>
      </c>
      <c r="L19" s="5" t="s">
        <v>27</v>
      </c>
      <c r="M19" s="24">
        <v>300</v>
      </c>
      <c r="N19" s="12">
        <v>4037</v>
      </c>
      <c r="P19" s="1">
        <v>16</v>
      </c>
      <c r="Q19" t="s">
        <v>209</v>
      </c>
      <c r="R19" s="73">
        <v>336</v>
      </c>
      <c r="S19" s="12">
        <v>4584</v>
      </c>
      <c r="T19" s="96"/>
      <c r="U19" s="122">
        <v>16</v>
      </c>
      <c r="V19" s="9" t="s">
        <v>278</v>
      </c>
      <c r="W19" s="126">
        <v>236</v>
      </c>
      <c r="X19" s="12">
        <v>3718</v>
      </c>
    </row>
    <row r="20" spans="1:24">
      <c r="A20" s="7">
        <v>17</v>
      </c>
      <c r="B20" s="5" t="s">
        <v>31</v>
      </c>
      <c r="C20" s="12">
        <v>324</v>
      </c>
      <c r="D20" s="12">
        <v>4482</v>
      </c>
      <c r="F20" s="122">
        <v>17</v>
      </c>
      <c r="G20" s="9" t="s">
        <v>23</v>
      </c>
      <c r="H20" s="19">
        <v>312</v>
      </c>
      <c r="I20" s="155">
        <v>3972</v>
      </c>
      <c r="J20" s="175"/>
      <c r="K20" s="1">
        <v>17</v>
      </c>
      <c r="L20" s="5" t="s">
        <v>35</v>
      </c>
      <c r="M20" s="24">
        <v>300</v>
      </c>
      <c r="N20" s="12">
        <v>3707</v>
      </c>
      <c r="P20" s="1">
        <v>17</v>
      </c>
      <c r="Q20" t="s">
        <v>246</v>
      </c>
      <c r="R20" s="73">
        <v>336</v>
      </c>
      <c r="S20" s="12">
        <v>4326</v>
      </c>
      <c r="T20" s="96"/>
      <c r="U20" s="122">
        <v>17</v>
      </c>
      <c r="V20" s="9" t="s">
        <v>226</v>
      </c>
      <c r="W20" s="126">
        <v>264</v>
      </c>
      <c r="X20" s="12">
        <v>3527</v>
      </c>
    </row>
    <row r="21" spans="1:24">
      <c r="A21" s="7">
        <v>18</v>
      </c>
      <c r="B21" s="5" t="s">
        <v>32</v>
      </c>
      <c r="C21" s="12">
        <v>312</v>
      </c>
      <c r="D21" s="12">
        <v>4154</v>
      </c>
      <c r="F21" s="122">
        <v>18</v>
      </c>
      <c r="G21" s="9" t="s">
        <v>35</v>
      </c>
      <c r="H21" s="19">
        <v>264</v>
      </c>
      <c r="I21" s="155">
        <v>3541</v>
      </c>
      <c r="J21" s="175"/>
      <c r="K21" s="1">
        <v>18</v>
      </c>
      <c r="L21" s="5" t="s">
        <v>33</v>
      </c>
      <c r="M21" s="24">
        <v>252</v>
      </c>
      <c r="N21" s="12">
        <v>3248</v>
      </c>
      <c r="P21" s="1">
        <v>18</v>
      </c>
      <c r="Q21" s="5" t="s">
        <v>213</v>
      </c>
      <c r="R21" s="73">
        <v>360</v>
      </c>
      <c r="S21" s="12">
        <v>4288</v>
      </c>
      <c r="T21" s="96"/>
      <c r="U21" s="122">
        <v>18</v>
      </c>
      <c r="V21" s="9" t="s">
        <v>246</v>
      </c>
      <c r="W21" s="126">
        <v>228</v>
      </c>
      <c r="X21" s="12">
        <v>2898</v>
      </c>
    </row>
    <row r="22" spans="1:24">
      <c r="A22" s="7">
        <v>19</v>
      </c>
      <c r="B22" s="5" t="s">
        <v>33</v>
      </c>
      <c r="C22" s="12">
        <v>288</v>
      </c>
      <c r="D22" s="12">
        <v>3968</v>
      </c>
      <c r="F22" s="122">
        <v>19</v>
      </c>
      <c r="G22" s="9" t="s">
        <v>31</v>
      </c>
      <c r="H22" s="19">
        <v>228</v>
      </c>
      <c r="I22" s="155">
        <v>3149</v>
      </c>
      <c r="J22" s="175"/>
      <c r="K22" s="1">
        <v>19</v>
      </c>
      <c r="L22" s="5" t="s">
        <v>34</v>
      </c>
      <c r="M22" s="24">
        <v>192</v>
      </c>
      <c r="N22" s="12">
        <v>3052</v>
      </c>
      <c r="P22" s="1">
        <v>19</v>
      </c>
      <c r="Q22" t="s">
        <v>210</v>
      </c>
      <c r="R22" s="73">
        <v>312</v>
      </c>
      <c r="S22" s="12">
        <v>4135</v>
      </c>
      <c r="T22" s="96"/>
      <c r="U22" s="122">
        <v>19</v>
      </c>
      <c r="V22" s="9" t="s">
        <v>352</v>
      </c>
      <c r="W22" s="126">
        <v>276</v>
      </c>
      <c r="X22" s="12">
        <v>2897</v>
      </c>
    </row>
    <row r="23" spans="1:24">
      <c r="A23" s="7">
        <v>20</v>
      </c>
      <c r="B23" s="5" t="s">
        <v>34</v>
      </c>
      <c r="C23" s="12">
        <v>264</v>
      </c>
      <c r="D23" s="12">
        <v>3812</v>
      </c>
      <c r="F23" s="122">
        <v>20</v>
      </c>
      <c r="G23" s="9" t="s">
        <v>34</v>
      </c>
      <c r="H23" s="19">
        <v>120</v>
      </c>
      <c r="I23" s="155">
        <v>1774</v>
      </c>
      <c r="J23" s="175"/>
      <c r="K23" s="1">
        <v>20</v>
      </c>
      <c r="L23" s="5" t="s">
        <v>52</v>
      </c>
      <c r="M23" s="24">
        <v>228</v>
      </c>
      <c r="N23" s="12">
        <v>3001</v>
      </c>
      <c r="P23" s="1">
        <v>20</v>
      </c>
      <c r="Q23" t="s">
        <v>309</v>
      </c>
      <c r="R23" s="73">
        <v>348</v>
      </c>
      <c r="S23" s="12">
        <v>4011</v>
      </c>
      <c r="T23" s="96"/>
      <c r="U23" s="122">
        <v>20</v>
      </c>
      <c r="V23" s="9" t="s">
        <v>209</v>
      </c>
      <c r="W23" s="126">
        <v>196</v>
      </c>
      <c r="X23" s="12">
        <v>2576</v>
      </c>
    </row>
    <row r="24" spans="1:24">
      <c r="A24" s="7">
        <v>21</v>
      </c>
      <c r="B24" s="5" t="s">
        <v>35</v>
      </c>
      <c r="C24" s="12">
        <v>264</v>
      </c>
      <c r="D24" s="12">
        <v>3570</v>
      </c>
      <c r="F24" s="122">
        <v>21</v>
      </c>
      <c r="G24" s="9" t="s">
        <v>65</v>
      </c>
      <c r="H24" s="19">
        <v>132</v>
      </c>
      <c r="I24" s="155">
        <v>1733</v>
      </c>
      <c r="J24" s="175"/>
      <c r="K24" s="1">
        <v>21</v>
      </c>
      <c r="L24" s="5" t="s">
        <v>97</v>
      </c>
      <c r="M24" s="24">
        <v>132</v>
      </c>
      <c r="N24" s="12">
        <v>1773</v>
      </c>
      <c r="P24" s="1">
        <v>21</v>
      </c>
      <c r="Q24" t="s">
        <v>304</v>
      </c>
      <c r="R24" s="73">
        <v>204</v>
      </c>
      <c r="S24" s="12">
        <v>2589</v>
      </c>
      <c r="T24" s="96"/>
      <c r="U24" s="122">
        <v>21</v>
      </c>
      <c r="V24" s="9" t="s">
        <v>210</v>
      </c>
      <c r="W24" s="126">
        <v>204</v>
      </c>
      <c r="X24" s="12">
        <v>2520</v>
      </c>
    </row>
    <row r="25" spans="1:24">
      <c r="A25" s="7">
        <v>22</v>
      </c>
      <c r="B25" s="5" t="s">
        <v>36</v>
      </c>
      <c r="C25" s="12">
        <v>228</v>
      </c>
      <c r="D25" s="12">
        <v>2643</v>
      </c>
      <c r="F25" s="122">
        <v>22</v>
      </c>
      <c r="G25" s="9" t="s">
        <v>71</v>
      </c>
      <c r="H25" s="19">
        <v>132</v>
      </c>
      <c r="I25" s="155">
        <v>1655</v>
      </c>
      <c r="J25" s="175"/>
      <c r="K25" s="1">
        <v>22</v>
      </c>
      <c r="L25" s="5" t="s">
        <v>38</v>
      </c>
      <c r="M25" s="24">
        <v>120</v>
      </c>
      <c r="N25" s="12">
        <v>1683</v>
      </c>
      <c r="P25" s="1">
        <v>22</v>
      </c>
      <c r="Q25" t="s">
        <v>266</v>
      </c>
      <c r="R25" s="73">
        <v>132</v>
      </c>
      <c r="S25" s="12">
        <v>1672</v>
      </c>
      <c r="T25" s="96"/>
      <c r="U25" s="122">
        <v>22</v>
      </c>
      <c r="V25" s="9" t="s">
        <v>268</v>
      </c>
      <c r="W25" s="126">
        <v>180</v>
      </c>
      <c r="X25" s="12">
        <v>2237</v>
      </c>
    </row>
    <row r="26" spans="1:24">
      <c r="A26" s="7">
        <v>23</v>
      </c>
      <c r="B26" s="5" t="s">
        <v>37</v>
      </c>
      <c r="C26" s="12">
        <v>240</v>
      </c>
      <c r="D26" s="12">
        <v>2565</v>
      </c>
      <c r="F26" s="122">
        <v>23</v>
      </c>
      <c r="G26" s="9" t="s">
        <v>39</v>
      </c>
      <c r="H26" s="19">
        <v>96</v>
      </c>
      <c r="I26" s="155">
        <v>1303</v>
      </c>
      <c r="J26" s="175"/>
      <c r="K26" s="1">
        <v>23</v>
      </c>
      <c r="L26" s="5" t="s">
        <v>71</v>
      </c>
      <c r="M26" s="24">
        <v>132</v>
      </c>
      <c r="N26" s="12">
        <v>1569</v>
      </c>
      <c r="P26" s="1">
        <v>23</v>
      </c>
      <c r="Q26" t="s">
        <v>280</v>
      </c>
      <c r="R26" s="73">
        <v>132</v>
      </c>
      <c r="S26" s="12">
        <v>1672</v>
      </c>
      <c r="T26" s="96"/>
      <c r="U26" s="122">
        <v>23</v>
      </c>
      <c r="V26" s="9" t="s">
        <v>213</v>
      </c>
      <c r="W26" s="126">
        <v>180</v>
      </c>
      <c r="X26" s="12">
        <v>2162</v>
      </c>
    </row>
    <row r="27" spans="1:24">
      <c r="A27" s="7">
        <v>24</v>
      </c>
      <c r="B27" s="5" t="s">
        <v>38</v>
      </c>
      <c r="C27" s="12">
        <v>192</v>
      </c>
      <c r="D27" s="12">
        <v>2413</v>
      </c>
      <c r="F27" s="122">
        <v>24</v>
      </c>
      <c r="G27" s="9" t="s">
        <v>41</v>
      </c>
      <c r="H27" s="19">
        <v>96</v>
      </c>
      <c r="I27" s="155">
        <v>1278</v>
      </c>
      <c r="J27" s="175"/>
      <c r="K27" s="1">
        <v>24</v>
      </c>
      <c r="L27" s="5" t="s">
        <v>41</v>
      </c>
      <c r="M27" s="24">
        <v>120</v>
      </c>
      <c r="N27" s="12">
        <v>1564</v>
      </c>
      <c r="P27" s="1">
        <v>24</v>
      </c>
      <c r="Q27" t="s">
        <v>277</v>
      </c>
      <c r="R27" s="73">
        <v>120</v>
      </c>
      <c r="S27" s="12">
        <v>1500</v>
      </c>
      <c r="T27" s="96"/>
      <c r="U27" s="122">
        <v>24</v>
      </c>
      <c r="V27" s="9" t="s">
        <v>325</v>
      </c>
      <c r="W27" s="126">
        <v>120</v>
      </c>
      <c r="X27" s="12">
        <v>1716</v>
      </c>
    </row>
    <row r="28" spans="1:24">
      <c r="A28" s="7">
        <v>25</v>
      </c>
      <c r="B28" s="5" t="s">
        <v>39</v>
      </c>
      <c r="C28" s="12">
        <v>144</v>
      </c>
      <c r="D28" s="12">
        <v>1917</v>
      </c>
      <c r="F28" s="122">
        <v>25</v>
      </c>
      <c r="G28" s="9" t="s">
        <v>32</v>
      </c>
      <c r="H28" s="19">
        <v>84</v>
      </c>
      <c r="I28" s="155">
        <v>1051</v>
      </c>
      <c r="J28" s="175"/>
      <c r="K28" s="1">
        <v>25</v>
      </c>
      <c r="L28" s="5" t="s">
        <v>65</v>
      </c>
      <c r="M28" s="24">
        <v>108</v>
      </c>
      <c r="N28" s="12">
        <v>1408</v>
      </c>
      <c r="P28" s="1">
        <v>25</v>
      </c>
      <c r="Q28" t="s">
        <v>247</v>
      </c>
      <c r="R28" s="73">
        <v>108</v>
      </c>
      <c r="S28" s="12">
        <v>1425</v>
      </c>
      <c r="T28" s="96"/>
      <c r="U28" s="122">
        <v>25</v>
      </c>
      <c r="V28" s="9" t="s">
        <v>356</v>
      </c>
      <c r="W28" s="126">
        <v>120</v>
      </c>
      <c r="X28" s="12">
        <v>1716</v>
      </c>
    </row>
    <row r="29" spans="1:24">
      <c r="A29" s="7">
        <v>26</v>
      </c>
      <c r="B29" s="5" t="s">
        <v>40</v>
      </c>
      <c r="C29" s="12">
        <v>108</v>
      </c>
      <c r="D29" s="12">
        <v>1726</v>
      </c>
      <c r="F29" s="122">
        <v>26</v>
      </c>
      <c r="G29" s="9" t="s">
        <v>72</v>
      </c>
      <c r="H29" s="19">
        <v>72</v>
      </c>
      <c r="I29" s="155">
        <v>966</v>
      </c>
      <c r="J29" s="175"/>
      <c r="K29" s="1">
        <v>26</v>
      </c>
      <c r="L29" s="5" t="s">
        <v>43</v>
      </c>
      <c r="M29" s="24">
        <v>108</v>
      </c>
      <c r="N29" s="12">
        <v>1355</v>
      </c>
      <c r="P29" s="1">
        <v>26</v>
      </c>
      <c r="Q29" t="s">
        <v>244</v>
      </c>
      <c r="R29" s="73">
        <v>84</v>
      </c>
      <c r="S29" s="12">
        <v>1296</v>
      </c>
      <c r="T29" s="96"/>
      <c r="U29" s="122">
        <v>26</v>
      </c>
      <c r="V29" s="9" t="s">
        <v>357</v>
      </c>
      <c r="W29" s="126">
        <v>108</v>
      </c>
      <c r="X29" s="12">
        <v>1716</v>
      </c>
    </row>
    <row r="30" spans="1:24">
      <c r="A30" s="7">
        <v>27</v>
      </c>
      <c r="B30" s="5" t="s">
        <v>41</v>
      </c>
      <c r="C30" s="12">
        <v>108</v>
      </c>
      <c r="D30" s="12">
        <v>1522</v>
      </c>
      <c r="F30" s="122">
        <v>27</v>
      </c>
      <c r="G30" s="9" t="s">
        <v>73</v>
      </c>
      <c r="H30" s="19">
        <v>60</v>
      </c>
      <c r="I30" s="155">
        <v>872</v>
      </c>
      <c r="J30" s="175"/>
      <c r="K30" s="1">
        <v>27</v>
      </c>
      <c r="L30" s="5" t="s">
        <v>98</v>
      </c>
      <c r="M30" s="24">
        <v>108</v>
      </c>
      <c r="N30" s="12">
        <v>1339</v>
      </c>
      <c r="P30" s="1">
        <v>27</v>
      </c>
      <c r="Q30" t="s">
        <v>291</v>
      </c>
      <c r="R30" s="73">
        <v>84</v>
      </c>
      <c r="S30" s="12">
        <v>1139</v>
      </c>
      <c r="T30" s="96"/>
      <c r="U30" s="122">
        <v>27</v>
      </c>
      <c r="V30" s="9" t="s">
        <v>266</v>
      </c>
      <c r="W30" s="126">
        <v>120</v>
      </c>
      <c r="X30" s="12">
        <v>1594</v>
      </c>
    </row>
    <row r="31" spans="1:24">
      <c r="A31" s="7">
        <v>28</v>
      </c>
      <c r="B31" s="5" t="s">
        <v>42</v>
      </c>
      <c r="C31" s="12">
        <v>156</v>
      </c>
      <c r="D31" s="12">
        <v>1324</v>
      </c>
      <c r="F31" s="122">
        <v>28</v>
      </c>
      <c r="G31" s="9" t="s">
        <v>74</v>
      </c>
      <c r="H31" s="19">
        <v>48</v>
      </c>
      <c r="I31" s="155">
        <v>639</v>
      </c>
      <c r="J31" s="175"/>
      <c r="K31" s="1">
        <v>28</v>
      </c>
      <c r="L31" s="5" t="s">
        <v>99</v>
      </c>
      <c r="M31" s="24">
        <v>108</v>
      </c>
      <c r="N31" s="12">
        <v>1269</v>
      </c>
      <c r="P31" s="1">
        <v>28</v>
      </c>
      <c r="Q31" s="5" t="s">
        <v>230</v>
      </c>
      <c r="R31" s="73">
        <v>84</v>
      </c>
      <c r="S31" s="12">
        <v>1138</v>
      </c>
      <c r="T31" s="96"/>
      <c r="U31" s="122">
        <v>28</v>
      </c>
      <c r="V31" s="9" t="s">
        <v>280</v>
      </c>
      <c r="W31" s="126">
        <v>96</v>
      </c>
      <c r="X31" s="12">
        <v>1280</v>
      </c>
    </row>
    <row r="32" spans="1:24">
      <c r="A32" s="7">
        <v>29</v>
      </c>
      <c r="B32" s="5" t="s">
        <v>43</v>
      </c>
      <c r="C32" s="12">
        <v>84</v>
      </c>
      <c r="D32" s="12">
        <v>1126</v>
      </c>
      <c r="F32" s="122">
        <v>29</v>
      </c>
      <c r="G32" s="9" t="s">
        <v>36</v>
      </c>
      <c r="H32" s="19">
        <v>60</v>
      </c>
      <c r="I32" s="155">
        <v>635</v>
      </c>
      <c r="J32" s="175"/>
      <c r="K32" s="1">
        <v>29</v>
      </c>
      <c r="L32" s="5" t="s">
        <v>40</v>
      </c>
      <c r="M32" s="24">
        <v>96</v>
      </c>
      <c r="N32" s="12">
        <v>1158</v>
      </c>
      <c r="P32" s="1">
        <v>29</v>
      </c>
      <c r="Q32" t="s">
        <v>217</v>
      </c>
      <c r="R32" s="73">
        <v>72</v>
      </c>
      <c r="S32" s="12">
        <v>1117</v>
      </c>
      <c r="T32" s="96"/>
      <c r="U32" s="122">
        <v>29</v>
      </c>
      <c r="V32" s="9" t="s">
        <v>353</v>
      </c>
      <c r="W32" s="126">
        <v>96</v>
      </c>
      <c r="X32" s="12">
        <v>1169</v>
      </c>
    </row>
    <row r="33" spans="1:24">
      <c r="A33" s="7">
        <v>30</v>
      </c>
      <c r="B33" s="5" t="s">
        <v>44</v>
      </c>
      <c r="C33" s="12">
        <v>84</v>
      </c>
      <c r="D33" s="12">
        <v>873</v>
      </c>
      <c r="F33" s="122">
        <v>30</v>
      </c>
      <c r="G33" s="9" t="s">
        <v>25</v>
      </c>
      <c r="H33" s="19">
        <v>48</v>
      </c>
      <c r="I33" s="155">
        <v>605</v>
      </c>
      <c r="J33" s="175"/>
      <c r="K33" s="1">
        <v>30</v>
      </c>
      <c r="L33" s="5" t="s">
        <v>56</v>
      </c>
      <c r="M33" s="24">
        <v>72</v>
      </c>
      <c r="N33" s="12">
        <v>830</v>
      </c>
      <c r="P33" s="1">
        <v>30</v>
      </c>
      <c r="Q33" t="s">
        <v>287</v>
      </c>
      <c r="R33" s="73">
        <v>84</v>
      </c>
      <c r="S33" s="12">
        <v>1083</v>
      </c>
      <c r="T33" s="96"/>
      <c r="U33" s="122">
        <v>30</v>
      </c>
      <c r="V33" s="9" t="s">
        <v>277</v>
      </c>
      <c r="W33" s="126">
        <v>84</v>
      </c>
      <c r="X33" s="12">
        <v>1079</v>
      </c>
    </row>
    <row r="34" spans="1:24">
      <c r="A34" s="7">
        <v>31</v>
      </c>
      <c r="B34" s="5" t="s">
        <v>45</v>
      </c>
      <c r="C34" s="12">
        <v>48</v>
      </c>
      <c r="D34" s="12">
        <v>500</v>
      </c>
      <c r="F34" s="122">
        <v>31</v>
      </c>
      <c r="G34" s="9" t="s">
        <v>56</v>
      </c>
      <c r="H34" s="19">
        <v>48</v>
      </c>
      <c r="I34" s="155">
        <v>605</v>
      </c>
      <c r="J34" s="175"/>
      <c r="K34" s="1">
        <v>31</v>
      </c>
      <c r="L34" s="5" t="s">
        <v>72</v>
      </c>
      <c r="M34" s="24">
        <v>60</v>
      </c>
      <c r="N34" s="12">
        <v>783</v>
      </c>
      <c r="P34" s="1">
        <v>31</v>
      </c>
      <c r="Q34" t="s">
        <v>300</v>
      </c>
      <c r="R34" s="73">
        <v>72</v>
      </c>
      <c r="S34" s="12">
        <v>894</v>
      </c>
      <c r="T34" s="96"/>
      <c r="U34" s="122">
        <v>31</v>
      </c>
      <c r="V34" s="9" t="s">
        <v>262</v>
      </c>
      <c r="W34" s="126">
        <v>70</v>
      </c>
      <c r="X34" s="12">
        <v>1060</v>
      </c>
    </row>
    <row r="35" spans="1:24">
      <c r="A35" s="7">
        <v>32</v>
      </c>
      <c r="B35" s="5" t="s">
        <v>46</v>
      </c>
      <c r="C35" s="12">
        <v>48</v>
      </c>
      <c r="D35" s="12">
        <v>499</v>
      </c>
      <c r="F35" s="122">
        <v>32</v>
      </c>
      <c r="G35" s="9" t="s">
        <v>55</v>
      </c>
      <c r="H35" s="19">
        <v>48</v>
      </c>
      <c r="I35" s="155">
        <v>605</v>
      </c>
      <c r="J35" s="175"/>
      <c r="K35" s="1">
        <v>32</v>
      </c>
      <c r="L35" s="5" t="s">
        <v>100</v>
      </c>
      <c r="M35" s="24">
        <v>40</v>
      </c>
      <c r="N35" s="12">
        <v>776</v>
      </c>
      <c r="P35" s="1">
        <v>32</v>
      </c>
      <c r="Q35" t="s">
        <v>218</v>
      </c>
      <c r="R35" s="73">
        <v>60</v>
      </c>
      <c r="S35" s="12">
        <v>798</v>
      </c>
      <c r="T35" s="96"/>
      <c r="U35" s="122">
        <v>32</v>
      </c>
      <c r="V35" s="9" t="s">
        <v>304</v>
      </c>
      <c r="W35" s="126">
        <v>72</v>
      </c>
      <c r="X35" s="12">
        <v>1060</v>
      </c>
    </row>
    <row r="36" spans="1:24">
      <c r="A36" s="7">
        <v>33</v>
      </c>
      <c r="B36" s="5" t="s">
        <v>47</v>
      </c>
      <c r="C36" s="12">
        <v>48</v>
      </c>
      <c r="D36" s="12">
        <v>499</v>
      </c>
      <c r="F36" s="122">
        <v>33</v>
      </c>
      <c r="G36" s="9" t="s">
        <v>52</v>
      </c>
      <c r="H36" s="19">
        <v>48</v>
      </c>
      <c r="I36" s="155">
        <v>600</v>
      </c>
      <c r="J36" s="175"/>
      <c r="K36" s="1">
        <v>33</v>
      </c>
      <c r="L36" s="5" t="s">
        <v>101</v>
      </c>
      <c r="M36" s="24">
        <v>60</v>
      </c>
      <c r="N36" s="12">
        <v>719</v>
      </c>
      <c r="P36" s="1">
        <v>33</v>
      </c>
      <c r="Q36" t="s">
        <v>270</v>
      </c>
      <c r="R36" s="73">
        <v>60</v>
      </c>
      <c r="S36" s="12">
        <v>774</v>
      </c>
      <c r="T36" s="96"/>
      <c r="U36" s="122">
        <v>33</v>
      </c>
      <c r="V36" s="9" t="s">
        <v>321</v>
      </c>
      <c r="W36" s="126">
        <v>56</v>
      </c>
      <c r="X36" s="12">
        <v>901</v>
      </c>
    </row>
    <row r="37" spans="1:24">
      <c r="A37" s="7">
        <v>34</v>
      </c>
      <c r="B37" s="5" t="s">
        <v>48</v>
      </c>
      <c r="C37" s="12">
        <v>48</v>
      </c>
      <c r="D37" s="12">
        <v>499</v>
      </c>
      <c r="F37" s="122">
        <v>34</v>
      </c>
      <c r="G37" s="9" t="s">
        <v>75</v>
      </c>
      <c r="H37" s="19">
        <v>36</v>
      </c>
      <c r="I37" s="155">
        <v>405</v>
      </c>
      <c r="J37" s="175"/>
      <c r="K37" s="1">
        <v>34</v>
      </c>
      <c r="L37" s="5" t="s">
        <v>102</v>
      </c>
      <c r="M37" s="24">
        <v>40</v>
      </c>
      <c r="N37" s="12">
        <v>635</v>
      </c>
      <c r="P37" s="1">
        <v>34</v>
      </c>
      <c r="Q37" t="s">
        <v>232</v>
      </c>
      <c r="R37" s="73">
        <v>48</v>
      </c>
      <c r="S37" s="12">
        <v>636</v>
      </c>
      <c r="T37" s="96"/>
      <c r="U37" s="122">
        <v>34</v>
      </c>
      <c r="V37" s="9" t="s">
        <v>287</v>
      </c>
      <c r="W37" s="126">
        <v>60</v>
      </c>
      <c r="X37" s="12">
        <v>810</v>
      </c>
    </row>
    <row r="38" spans="1:24">
      <c r="A38" s="7">
        <v>35</v>
      </c>
      <c r="B38" s="5" t="s">
        <v>49</v>
      </c>
      <c r="C38" s="12">
        <v>24</v>
      </c>
      <c r="D38" s="12">
        <v>495</v>
      </c>
      <c r="F38" s="122">
        <v>35</v>
      </c>
      <c r="G38" s="9" t="s">
        <v>76</v>
      </c>
      <c r="H38" s="19">
        <v>24</v>
      </c>
      <c r="I38" s="155">
        <v>337</v>
      </c>
      <c r="J38" s="175"/>
      <c r="K38" s="1">
        <v>35</v>
      </c>
      <c r="L38" s="5" t="s">
        <v>103</v>
      </c>
      <c r="M38" s="24">
        <v>48</v>
      </c>
      <c r="N38" s="12">
        <v>587</v>
      </c>
      <c r="P38" s="1">
        <v>35</v>
      </c>
      <c r="Q38" t="s">
        <v>267</v>
      </c>
      <c r="R38" s="73">
        <v>48</v>
      </c>
      <c r="S38" s="12">
        <v>617</v>
      </c>
      <c r="T38" s="96"/>
      <c r="U38" s="122">
        <v>35</v>
      </c>
      <c r="V38" s="9" t="s">
        <v>300</v>
      </c>
      <c r="W38" s="126">
        <v>60</v>
      </c>
      <c r="X38" s="12">
        <v>767</v>
      </c>
    </row>
    <row r="39" spans="1:24">
      <c r="A39" s="7">
        <v>36</v>
      </c>
      <c r="B39" s="5" t="s">
        <v>50</v>
      </c>
      <c r="C39" s="12">
        <v>48</v>
      </c>
      <c r="D39" s="12">
        <v>455</v>
      </c>
      <c r="F39" s="122">
        <v>36</v>
      </c>
      <c r="G39" s="9" t="s">
        <v>77</v>
      </c>
      <c r="H39" s="19">
        <v>24</v>
      </c>
      <c r="I39" s="155">
        <v>324</v>
      </c>
      <c r="J39" s="175"/>
      <c r="K39" s="1">
        <v>36</v>
      </c>
      <c r="L39" s="5" t="s">
        <v>77</v>
      </c>
      <c r="M39" s="24">
        <v>36</v>
      </c>
      <c r="N39" s="12">
        <v>454</v>
      </c>
      <c r="P39" s="1">
        <v>36</v>
      </c>
      <c r="Q39" t="s">
        <v>274</v>
      </c>
      <c r="R39" s="73">
        <v>48</v>
      </c>
      <c r="S39" s="12">
        <v>616</v>
      </c>
      <c r="T39" s="96"/>
      <c r="U39" s="122">
        <v>36</v>
      </c>
      <c r="V39" s="9" t="s">
        <v>247</v>
      </c>
      <c r="W39" s="126">
        <v>52</v>
      </c>
      <c r="X39" s="12">
        <v>731</v>
      </c>
    </row>
    <row r="40" spans="1:24">
      <c r="A40" s="7">
        <v>37</v>
      </c>
      <c r="B40" s="5" t="s">
        <v>51</v>
      </c>
      <c r="C40" s="12">
        <v>36</v>
      </c>
      <c r="D40" s="12">
        <v>453</v>
      </c>
      <c r="F40" s="122">
        <v>37</v>
      </c>
      <c r="G40" s="9" t="s">
        <v>40</v>
      </c>
      <c r="H40" s="19">
        <v>24</v>
      </c>
      <c r="I40" s="155">
        <v>322</v>
      </c>
      <c r="J40" s="175"/>
      <c r="K40" s="1">
        <v>37</v>
      </c>
      <c r="L40" s="5" t="s">
        <v>42</v>
      </c>
      <c r="M40" s="24">
        <v>36</v>
      </c>
      <c r="N40" s="12">
        <v>425</v>
      </c>
      <c r="P40" s="1">
        <v>37</v>
      </c>
      <c r="Q40" t="s">
        <v>278</v>
      </c>
      <c r="R40" s="73">
        <v>48</v>
      </c>
      <c r="S40" s="12">
        <v>596</v>
      </c>
      <c r="T40" s="96"/>
      <c r="U40" s="122">
        <v>37</v>
      </c>
      <c r="V40" s="9" t="s">
        <v>348</v>
      </c>
      <c r="W40" s="126">
        <v>60</v>
      </c>
      <c r="X40" s="12">
        <v>716</v>
      </c>
    </row>
    <row r="41" spans="1:24">
      <c r="A41" s="7">
        <v>38</v>
      </c>
      <c r="B41" s="5" t="s">
        <v>52</v>
      </c>
      <c r="C41" s="12">
        <v>24</v>
      </c>
      <c r="D41" s="12">
        <v>377</v>
      </c>
      <c r="F41" s="122">
        <v>38</v>
      </c>
      <c r="G41" s="9" t="s">
        <v>78</v>
      </c>
      <c r="H41" s="19">
        <v>24</v>
      </c>
      <c r="I41" s="155">
        <v>322</v>
      </c>
      <c r="J41" s="175"/>
      <c r="K41" s="1">
        <v>38</v>
      </c>
      <c r="L41" s="5" t="s">
        <v>75</v>
      </c>
      <c r="M41" s="24">
        <v>36</v>
      </c>
      <c r="N41" s="12">
        <v>391</v>
      </c>
      <c r="P41" s="1">
        <v>38</v>
      </c>
      <c r="Q41" t="s">
        <v>305</v>
      </c>
      <c r="R41" s="73">
        <v>36</v>
      </c>
      <c r="S41" s="12">
        <v>400</v>
      </c>
      <c r="T41" s="96"/>
      <c r="U41" s="122">
        <v>38</v>
      </c>
      <c r="V41" s="9" t="s">
        <v>267</v>
      </c>
      <c r="W41" s="126">
        <v>48</v>
      </c>
      <c r="X41" s="12">
        <v>612</v>
      </c>
    </row>
    <row r="42" spans="1:24">
      <c r="A42" s="7">
        <v>39</v>
      </c>
      <c r="B42" s="5" t="s">
        <v>53</v>
      </c>
      <c r="C42" s="12">
        <v>24</v>
      </c>
      <c r="D42" s="12">
        <v>371</v>
      </c>
      <c r="F42" s="122">
        <v>39</v>
      </c>
      <c r="G42" s="9" t="s">
        <v>95</v>
      </c>
      <c r="H42" s="19">
        <v>24</v>
      </c>
      <c r="I42" s="155">
        <v>322</v>
      </c>
      <c r="J42" s="175"/>
      <c r="K42" s="1">
        <v>39</v>
      </c>
      <c r="L42" s="5" t="s">
        <v>95</v>
      </c>
      <c r="M42" s="24">
        <v>24</v>
      </c>
      <c r="N42" s="12">
        <v>322</v>
      </c>
      <c r="P42" s="1">
        <v>39</v>
      </c>
      <c r="Q42" t="s">
        <v>310</v>
      </c>
      <c r="R42" s="73">
        <v>12</v>
      </c>
      <c r="S42" s="12">
        <v>371</v>
      </c>
      <c r="T42" s="96"/>
      <c r="U42" s="122">
        <v>39</v>
      </c>
      <c r="V42" s="9" t="s">
        <v>324</v>
      </c>
      <c r="W42" s="126">
        <v>36</v>
      </c>
      <c r="X42" s="12">
        <v>565</v>
      </c>
    </row>
    <row r="43" spans="1:24">
      <c r="A43" s="7">
        <v>40</v>
      </c>
      <c r="B43" s="5" t="s">
        <v>54</v>
      </c>
      <c r="C43" s="12">
        <v>24</v>
      </c>
      <c r="D43" s="12">
        <v>302</v>
      </c>
      <c r="F43" s="122">
        <v>40</v>
      </c>
      <c r="G43" s="9" t="s">
        <v>79</v>
      </c>
      <c r="H43" s="19">
        <v>24</v>
      </c>
      <c r="I43" s="155">
        <v>297</v>
      </c>
      <c r="J43" s="175"/>
      <c r="K43" s="1">
        <v>40</v>
      </c>
      <c r="L43" s="5" t="s">
        <v>104</v>
      </c>
      <c r="M43" s="24">
        <v>24</v>
      </c>
      <c r="N43" s="12">
        <v>322</v>
      </c>
      <c r="P43" s="1">
        <v>40</v>
      </c>
      <c r="Q43" t="s">
        <v>240</v>
      </c>
      <c r="R43" s="73">
        <v>12</v>
      </c>
      <c r="S43" s="12">
        <v>371</v>
      </c>
      <c r="T43" s="96"/>
      <c r="U43" s="122">
        <v>40</v>
      </c>
      <c r="V43" s="9" t="s">
        <v>363</v>
      </c>
      <c r="W43" s="126">
        <v>36</v>
      </c>
      <c r="X43" s="12">
        <v>489</v>
      </c>
    </row>
    <row r="44" spans="1:24">
      <c r="A44" s="7">
        <v>41</v>
      </c>
      <c r="B44" s="5" t="s">
        <v>55</v>
      </c>
      <c r="C44" s="12">
        <v>24</v>
      </c>
      <c r="D44" s="12">
        <v>299</v>
      </c>
      <c r="F44" s="122">
        <v>41</v>
      </c>
      <c r="G44" s="9" t="s">
        <v>46</v>
      </c>
      <c r="H44" s="19">
        <v>12</v>
      </c>
      <c r="I44" s="155">
        <v>186</v>
      </c>
      <c r="J44" s="175"/>
      <c r="K44" s="1">
        <v>41</v>
      </c>
      <c r="L44" s="5" t="s">
        <v>76</v>
      </c>
      <c r="M44" s="24">
        <v>24</v>
      </c>
      <c r="N44" s="12">
        <v>310</v>
      </c>
      <c r="P44" s="1">
        <v>41</v>
      </c>
      <c r="Q44" t="s">
        <v>248</v>
      </c>
      <c r="R44" s="73">
        <v>12</v>
      </c>
      <c r="S44" s="12">
        <v>371</v>
      </c>
      <c r="T44" s="96"/>
      <c r="U44" s="122">
        <v>41</v>
      </c>
      <c r="V44" s="9" t="s">
        <v>276</v>
      </c>
      <c r="W44" s="126">
        <v>28</v>
      </c>
      <c r="X44" s="12">
        <v>417</v>
      </c>
    </row>
    <row r="45" spans="1:24">
      <c r="A45" s="7">
        <v>42</v>
      </c>
      <c r="B45" s="5" t="s">
        <v>56</v>
      </c>
      <c r="C45" s="12">
        <v>24</v>
      </c>
      <c r="D45" s="12">
        <v>299</v>
      </c>
      <c r="F45" s="122">
        <v>42</v>
      </c>
      <c r="G45" s="9" t="s">
        <v>47</v>
      </c>
      <c r="H45" s="19">
        <v>12</v>
      </c>
      <c r="I45" s="155">
        <v>186</v>
      </c>
      <c r="J45" s="175"/>
      <c r="K45" s="1">
        <v>42</v>
      </c>
      <c r="L45" s="5" t="s">
        <v>105</v>
      </c>
      <c r="M45" s="24">
        <v>24</v>
      </c>
      <c r="N45" s="12">
        <v>310</v>
      </c>
      <c r="P45" s="1">
        <v>42</v>
      </c>
      <c r="Q45" t="s">
        <v>289</v>
      </c>
      <c r="R45" s="73">
        <v>24</v>
      </c>
      <c r="S45" s="12">
        <v>326</v>
      </c>
      <c r="T45" s="96"/>
      <c r="U45" s="122">
        <v>42</v>
      </c>
      <c r="V45" s="9" t="s">
        <v>344</v>
      </c>
      <c r="W45" s="126">
        <v>24</v>
      </c>
      <c r="X45" s="12">
        <v>376</v>
      </c>
    </row>
    <row r="46" spans="1:24">
      <c r="A46" s="7">
        <v>43</v>
      </c>
      <c r="B46" s="5" t="s">
        <v>57</v>
      </c>
      <c r="C46" s="12">
        <v>24</v>
      </c>
      <c r="D46" s="12">
        <v>297</v>
      </c>
      <c r="F46" s="122">
        <v>43</v>
      </c>
      <c r="G46" s="9" t="s">
        <v>80</v>
      </c>
      <c r="H46" s="19">
        <v>12</v>
      </c>
      <c r="I46" s="155">
        <v>186</v>
      </c>
      <c r="J46" s="175"/>
      <c r="K46" s="1">
        <v>43</v>
      </c>
      <c r="L46" s="5" t="s">
        <v>106</v>
      </c>
      <c r="M46" s="24">
        <v>16</v>
      </c>
      <c r="N46" s="12">
        <v>308</v>
      </c>
      <c r="P46" s="1">
        <v>43</v>
      </c>
      <c r="Q46" t="s">
        <v>257</v>
      </c>
      <c r="R46" s="73">
        <v>24</v>
      </c>
      <c r="S46" s="12">
        <v>323</v>
      </c>
      <c r="T46" s="96"/>
      <c r="U46" s="122">
        <v>43</v>
      </c>
      <c r="V46" s="9" t="s">
        <v>358</v>
      </c>
      <c r="W46" s="126">
        <v>12</v>
      </c>
      <c r="X46" s="117">
        <v>338</v>
      </c>
    </row>
    <row r="47" spans="1:24">
      <c r="A47" s="7">
        <v>44</v>
      </c>
      <c r="B47" s="5" t="s">
        <v>60</v>
      </c>
      <c r="C47" s="12">
        <v>12</v>
      </c>
      <c r="D47" s="12">
        <v>217</v>
      </c>
      <c r="F47" s="122">
        <v>44</v>
      </c>
      <c r="G47" s="9" t="s">
        <v>81</v>
      </c>
      <c r="H47" s="19">
        <v>12</v>
      </c>
      <c r="I47" s="155">
        <v>186</v>
      </c>
      <c r="J47" s="175"/>
      <c r="K47" s="1">
        <v>44</v>
      </c>
      <c r="L47" s="5" t="s">
        <v>107</v>
      </c>
      <c r="M47" s="24">
        <v>24</v>
      </c>
      <c r="N47" s="12">
        <v>298</v>
      </c>
      <c r="P47" s="1">
        <v>44</v>
      </c>
      <c r="Q47" t="s">
        <v>258</v>
      </c>
      <c r="R47" s="73">
        <v>24</v>
      </c>
      <c r="S47" s="12">
        <v>298</v>
      </c>
      <c r="T47" s="96"/>
      <c r="U47" s="122">
        <v>44</v>
      </c>
      <c r="V47" s="9" t="s">
        <v>218</v>
      </c>
      <c r="W47" s="126">
        <v>24</v>
      </c>
      <c r="X47" s="117">
        <v>326</v>
      </c>
    </row>
    <row r="48" spans="1:24">
      <c r="A48" s="7">
        <v>45</v>
      </c>
      <c r="B48" s="5" t="s">
        <v>59</v>
      </c>
      <c r="C48" s="12">
        <v>12</v>
      </c>
      <c r="D48" s="12">
        <v>217</v>
      </c>
      <c r="F48" s="122">
        <v>45</v>
      </c>
      <c r="G48" s="9" t="s">
        <v>37</v>
      </c>
      <c r="H48" s="19">
        <v>12</v>
      </c>
      <c r="I48" s="155">
        <v>171</v>
      </c>
      <c r="J48" s="175"/>
      <c r="K48" s="1">
        <v>45</v>
      </c>
      <c r="L48" s="5" t="s">
        <v>36</v>
      </c>
      <c r="M48" s="24">
        <v>24</v>
      </c>
      <c r="N48" s="12">
        <v>297</v>
      </c>
      <c r="P48" s="1">
        <v>45</v>
      </c>
      <c r="Q48" t="s">
        <v>276</v>
      </c>
      <c r="R48" s="73">
        <v>24</v>
      </c>
      <c r="S48" s="12">
        <v>298</v>
      </c>
      <c r="T48" s="96"/>
      <c r="U48" s="122">
        <v>45</v>
      </c>
      <c r="V48" s="9" t="s">
        <v>327</v>
      </c>
      <c r="W48" s="126">
        <v>24</v>
      </c>
      <c r="X48" s="117">
        <v>326</v>
      </c>
    </row>
    <row r="49" spans="1:24">
      <c r="A49" s="7">
        <v>46</v>
      </c>
      <c r="B49" s="5" t="s">
        <v>61</v>
      </c>
      <c r="C49" s="12">
        <v>12</v>
      </c>
      <c r="D49" s="12">
        <v>186</v>
      </c>
      <c r="F49" s="122">
        <v>46</v>
      </c>
      <c r="G49" s="9" t="s">
        <v>82</v>
      </c>
      <c r="H49" s="19">
        <v>12</v>
      </c>
      <c r="I49" s="155">
        <v>169</v>
      </c>
      <c r="J49" s="175"/>
      <c r="K49" s="1">
        <v>46</v>
      </c>
      <c r="L49" s="5" t="s">
        <v>108</v>
      </c>
      <c r="M49" s="24">
        <v>24</v>
      </c>
      <c r="N49" s="12">
        <v>277</v>
      </c>
      <c r="P49" s="1">
        <v>46</v>
      </c>
      <c r="Q49" t="s">
        <v>273</v>
      </c>
      <c r="R49" s="73">
        <v>24</v>
      </c>
      <c r="S49" s="12">
        <v>263</v>
      </c>
      <c r="T49" s="96"/>
      <c r="U49" s="122">
        <v>46</v>
      </c>
      <c r="V49" s="9" t="s">
        <v>318</v>
      </c>
      <c r="W49" s="126">
        <v>12</v>
      </c>
      <c r="X49" s="117">
        <v>322</v>
      </c>
    </row>
    <row r="50" spans="1:24">
      <c r="A50" s="7">
        <v>47</v>
      </c>
      <c r="B50" s="5" t="s">
        <v>62</v>
      </c>
      <c r="C50" s="12">
        <v>12</v>
      </c>
      <c r="D50" s="12">
        <v>161</v>
      </c>
      <c r="F50" s="122">
        <v>47</v>
      </c>
      <c r="G50" s="9" t="s">
        <v>83</v>
      </c>
      <c r="H50" s="19">
        <v>12</v>
      </c>
      <c r="I50" s="155">
        <v>169</v>
      </c>
      <c r="J50" s="175"/>
      <c r="K50" s="1">
        <v>47</v>
      </c>
      <c r="L50" s="5" t="s">
        <v>109</v>
      </c>
      <c r="M50" s="24">
        <v>24</v>
      </c>
      <c r="N50" s="12">
        <v>263</v>
      </c>
      <c r="P50" s="1">
        <v>47</v>
      </c>
      <c r="Q50" t="s">
        <v>245</v>
      </c>
      <c r="R50" s="73">
        <v>12</v>
      </c>
      <c r="S50" s="12">
        <v>196</v>
      </c>
      <c r="T50" s="96"/>
      <c r="U50" s="122">
        <v>47</v>
      </c>
      <c r="V50" s="9" t="s">
        <v>328</v>
      </c>
      <c r="W50" s="126">
        <v>24</v>
      </c>
      <c r="X50" s="117">
        <v>319</v>
      </c>
    </row>
    <row r="51" spans="1:24">
      <c r="A51" s="7">
        <v>48</v>
      </c>
      <c r="B51" t="s">
        <v>63</v>
      </c>
      <c r="C51" s="12">
        <v>12</v>
      </c>
      <c r="D51" s="12">
        <v>151</v>
      </c>
      <c r="F51" s="122">
        <v>48</v>
      </c>
      <c r="G51" s="9" t="s">
        <v>84</v>
      </c>
      <c r="H51" s="19">
        <v>12</v>
      </c>
      <c r="I51" s="155">
        <v>169</v>
      </c>
      <c r="J51" s="175"/>
      <c r="K51" s="1">
        <v>48</v>
      </c>
      <c r="L51" s="5" t="s">
        <v>110</v>
      </c>
      <c r="M51" s="24">
        <v>12</v>
      </c>
      <c r="N51" s="12">
        <v>257</v>
      </c>
      <c r="P51" s="1">
        <v>48</v>
      </c>
      <c r="Q51" t="s">
        <v>256</v>
      </c>
      <c r="R51" s="73">
        <v>12</v>
      </c>
      <c r="S51" s="12">
        <v>188</v>
      </c>
      <c r="T51" s="96"/>
      <c r="U51" s="122">
        <v>48</v>
      </c>
      <c r="V51" s="9" t="s">
        <v>335</v>
      </c>
      <c r="W51" s="126">
        <v>24</v>
      </c>
      <c r="X51" s="117">
        <v>313</v>
      </c>
    </row>
    <row r="52" spans="1:24">
      <c r="A52" s="7">
        <v>49</v>
      </c>
      <c r="B52" t="s">
        <v>64</v>
      </c>
      <c r="C52" s="12">
        <v>12</v>
      </c>
      <c r="D52" s="12">
        <v>151</v>
      </c>
      <c r="F52" s="122">
        <v>49</v>
      </c>
      <c r="G52" s="9" t="s">
        <v>85</v>
      </c>
      <c r="H52" s="19">
        <v>12</v>
      </c>
      <c r="I52" s="155">
        <v>169</v>
      </c>
      <c r="J52" s="175"/>
      <c r="K52" s="1">
        <v>49</v>
      </c>
      <c r="L52" s="5" t="s">
        <v>111</v>
      </c>
      <c r="M52" s="24">
        <v>12</v>
      </c>
      <c r="N52" s="12">
        <v>193</v>
      </c>
      <c r="P52" s="1">
        <v>49</v>
      </c>
      <c r="Q52" t="s">
        <v>224</v>
      </c>
      <c r="R52" s="73">
        <v>12</v>
      </c>
      <c r="S52" s="12">
        <v>161</v>
      </c>
      <c r="T52" s="96"/>
      <c r="U52" s="122">
        <v>49</v>
      </c>
      <c r="V52" s="9" t="s">
        <v>313</v>
      </c>
      <c r="W52" s="126">
        <v>12</v>
      </c>
      <c r="X52" s="117">
        <v>304</v>
      </c>
    </row>
    <row r="53" spans="1:24">
      <c r="A53" s="7">
        <v>50</v>
      </c>
      <c r="B53" t="s">
        <v>65</v>
      </c>
      <c r="C53" s="12">
        <v>12</v>
      </c>
      <c r="D53" s="12">
        <v>151</v>
      </c>
      <c r="F53" s="122">
        <v>50</v>
      </c>
      <c r="G53" s="9" t="s">
        <v>86</v>
      </c>
      <c r="H53" s="19">
        <v>12</v>
      </c>
      <c r="I53" s="155">
        <v>169</v>
      </c>
      <c r="J53" s="175"/>
      <c r="K53" s="1">
        <v>50</v>
      </c>
      <c r="L53" s="5" t="s">
        <v>112</v>
      </c>
      <c r="M53" s="24">
        <v>12</v>
      </c>
      <c r="N53" s="12">
        <v>186</v>
      </c>
      <c r="P53" s="1">
        <v>50</v>
      </c>
      <c r="Q53" t="s">
        <v>229</v>
      </c>
      <c r="R53" s="73">
        <v>12</v>
      </c>
      <c r="S53" s="12">
        <v>161</v>
      </c>
      <c r="T53" s="96"/>
      <c r="U53" s="122">
        <v>50</v>
      </c>
      <c r="V53" s="9" t="s">
        <v>320</v>
      </c>
      <c r="W53" s="126">
        <v>12</v>
      </c>
      <c r="X53" s="117">
        <v>304</v>
      </c>
    </row>
    <row r="54" spans="1:24">
      <c r="A54" s="7">
        <v>51</v>
      </c>
      <c r="B54" t="s">
        <v>66</v>
      </c>
      <c r="C54" s="12">
        <v>12</v>
      </c>
      <c r="D54" s="12">
        <v>148</v>
      </c>
      <c r="F54" s="122">
        <v>51</v>
      </c>
      <c r="G54" s="9" t="s">
        <v>87</v>
      </c>
      <c r="H54" s="19">
        <v>12</v>
      </c>
      <c r="I54" s="155">
        <v>157</v>
      </c>
      <c r="J54" s="175"/>
      <c r="K54" s="1">
        <v>51</v>
      </c>
      <c r="L54" s="5" t="s">
        <v>113</v>
      </c>
      <c r="M54" s="24">
        <v>12</v>
      </c>
      <c r="N54" s="12">
        <v>186</v>
      </c>
      <c r="P54" s="1">
        <v>51</v>
      </c>
      <c r="Q54" t="s">
        <v>255</v>
      </c>
      <c r="R54" s="73">
        <v>12</v>
      </c>
      <c r="S54" s="12">
        <v>154</v>
      </c>
      <c r="T54" s="96"/>
      <c r="U54" s="122">
        <v>51</v>
      </c>
      <c r="V54" s="9" t="s">
        <v>338</v>
      </c>
      <c r="W54" s="126">
        <v>12</v>
      </c>
      <c r="X54" s="117">
        <v>304</v>
      </c>
    </row>
    <row r="55" spans="1:24">
      <c r="A55" s="7">
        <v>52</v>
      </c>
      <c r="B55" t="s">
        <v>67</v>
      </c>
      <c r="C55" s="12">
        <v>12</v>
      </c>
      <c r="D55" s="12">
        <v>148</v>
      </c>
      <c r="F55" s="122">
        <v>52</v>
      </c>
      <c r="G55" s="9" t="s">
        <v>88</v>
      </c>
      <c r="H55" s="19">
        <v>12</v>
      </c>
      <c r="I55" s="155">
        <v>151</v>
      </c>
      <c r="J55" s="175"/>
      <c r="K55" s="1">
        <v>52</v>
      </c>
      <c r="L55" s="5" t="s">
        <v>45</v>
      </c>
      <c r="M55" s="64">
        <v>12</v>
      </c>
      <c r="N55" s="65">
        <v>186</v>
      </c>
      <c r="P55" s="1">
        <v>52</v>
      </c>
      <c r="Q55" t="s">
        <v>225</v>
      </c>
      <c r="R55" s="73">
        <v>12</v>
      </c>
      <c r="S55" s="12">
        <v>151</v>
      </c>
      <c r="T55" s="96"/>
      <c r="U55" s="122">
        <v>52</v>
      </c>
      <c r="V55" s="9" t="s">
        <v>341</v>
      </c>
      <c r="W55" s="126">
        <v>12</v>
      </c>
      <c r="X55" s="117">
        <v>304</v>
      </c>
    </row>
    <row r="56" spans="1:24">
      <c r="A56" s="7">
        <v>53</v>
      </c>
      <c r="B56" t="s">
        <v>68</v>
      </c>
      <c r="C56" s="12">
        <v>12</v>
      </c>
      <c r="D56" s="12">
        <v>148</v>
      </c>
      <c r="F56" s="122">
        <v>53</v>
      </c>
      <c r="G56" s="9" t="s">
        <v>89</v>
      </c>
      <c r="H56" s="19">
        <v>12</v>
      </c>
      <c r="I56" s="155">
        <v>151</v>
      </c>
      <c r="J56" s="175"/>
      <c r="K56" s="1">
        <v>53</v>
      </c>
      <c r="L56" s="5" t="s">
        <v>114</v>
      </c>
      <c r="M56" s="24">
        <v>12</v>
      </c>
      <c r="N56" s="12">
        <v>173</v>
      </c>
      <c r="P56" s="1">
        <v>53</v>
      </c>
      <c r="Q56" t="s">
        <v>281</v>
      </c>
      <c r="R56" s="73">
        <v>12</v>
      </c>
      <c r="S56" s="12">
        <v>151</v>
      </c>
      <c r="T56" s="96"/>
      <c r="U56" s="122">
        <v>53</v>
      </c>
      <c r="V56" s="9" t="s">
        <v>351</v>
      </c>
      <c r="W56" s="126">
        <v>24</v>
      </c>
      <c r="X56" s="117">
        <v>266</v>
      </c>
    </row>
    <row r="57" spans="1:24">
      <c r="A57" s="7">
        <v>54</v>
      </c>
      <c r="B57" t="s">
        <v>69</v>
      </c>
      <c r="C57" s="12">
        <v>12</v>
      </c>
      <c r="D57" s="12">
        <v>148</v>
      </c>
      <c r="F57" s="122">
        <v>54</v>
      </c>
      <c r="G57" s="9" t="s">
        <v>90</v>
      </c>
      <c r="H57" s="19">
        <v>12</v>
      </c>
      <c r="I57" s="155">
        <v>149</v>
      </c>
      <c r="J57" s="175"/>
      <c r="K57" s="1">
        <v>54</v>
      </c>
      <c r="L57" s="5" t="s">
        <v>115</v>
      </c>
      <c r="M57" s="24">
        <v>12</v>
      </c>
      <c r="N57" s="12">
        <v>151</v>
      </c>
      <c r="P57" s="1">
        <v>54</v>
      </c>
      <c r="Q57" t="s">
        <v>221</v>
      </c>
      <c r="R57" s="73">
        <v>12</v>
      </c>
      <c r="S57" s="12">
        <v>149</v>
      </c>
      <c r="T57" s="96"/>
      <c r="U57" s="122">
        <v>54</v>
      </c>
      <c r="V57" s="9" t="s">
        <v>255</v>
      </c>
      <c r="W57" s="126">
        <v>24</v>
      </c>
      <c r="X57" s="117">
        <v>248</v>
      </c>
    </row>
    <row r="58" spans="1:24">
      <c r="A58" s="7">
        <v>55</v>
      </c>
      <c r="B58" t="s">
        <v>70</v>
      </c>
      <c r="C58" s="12">
        <v>12</v>
      </c>
      <c r="D58" s="12">
        <v>120</v>
      </c>
      <c r="F58" s="122">
        <v>55</v>
      </c>
      <c r="G58" s="9" t="s">
        <v>91</v>
      </c>
      <c r="H58" s="19">
        <v>12</v>
      </c>
      <c r="I58" s="155">
        <v>149</v>
      </c>
      <c r="J58" s="175"/>
      <c r="K58" s="1">
        <v>55</v>
      </c>
      <c r="L58" s="5" t="s">
        <v>32</v>
      </c>
      <c r="M58" s="24">
        <v>12</v>
      </c>
      <c r="N58" s="12">
        <v>151</v>
      </c>
      <c r="P58" s="1">
        <v>55</v>
      </c>
      <c r="Q58" t="s">
        <v>241</v>
      </c>
      <c r="R58" s="73">
        <v>12</v>
      </c>
      <c r="S58" s="12">
        <v>149</v>
      </c>
      <c r="T58" s="96"/>
      <c r="U58" s="122">
        <v>55</v>
      </c>
      <c r="V58" s="9" t="s">
        <v>365</v>
      </c>
      <c r="W58" s="126">
        <v>24</v>
      </c>
      <c r="X58" s="114">
        <v>232</v>
      </c>
    </row>
    <row r="59" spans="1:24">
      <c r="A59" s="7">
        <v>56</v>
      </c>
      <c r="F59" s="122">
        <v>56</v>
      </c>
      <c r="G59" s="9" t="s">
        <v>92</v>
      </c>
      <c r="H59" s="19">
        <v>12</v>
      </c>
      <c r="I59" s="155">
        <v>149</v>
      </c>
      <c r="J59" s="175"/>
      <c r="K59" s="1">
        <v>56</v>
      </c>
      <c r="L59" s="5" t="s">
        <v>116</v>
      </c>
      <c r="M59" s="24">
        <v>12</v>
      </c>
      <c r="N59" s="12">
        <v>151</v>
      </c>
      <c r="P59" s="1">
        <v>56</v>
      </c>
      <c r="Q59" t="s">
        <v>243</v>
      </c>
      <c r="R59" s="73">
        <v>12</v>
      </c>
      <c r="S59" s="12">
        <v>149</v>
      </c>
      <c r="T59" s="96"/>
      <c r="U59" s="122">
        <v>56</v>
      </c>
      <c r="V59" s="9" t="s">
        <v>330</v>
      </c>
      <c r="W59" s="126">
        <v>12</v>
      </c>
      <c r="X59" s="117">
        <v>222</v>
      </c>
    </row>
    <row r="60" spans="1:24">
      <c r="A60" s="7">
        <v>57</v>
      </c>
      <c r="F60" s="122">
        <v>57</v>
      </c>
      <c r="G60" s="9" t="s">
        <v>93</v>
      </c>
      <c r="H60" s="19">
        <v>12</v>
      </c>
      <c r="I60" s="155">
        <v>149</v>
      </c>
      <c r="J60" s="175"/>
      <c r="K60" s="1">
        <v>57</v>
      </c>
      <c r="L60" s="5" t="s">
        <v>117</v>
      </c>
      <c r="M60" s="24">
        <v>12</v>
      </c>
      <c r="N60" s="12">
        <v>151</v>
      </c>
      <c r="P60" s="1">
        <v>57</v>
      </c>
      <c r="Q60" t="s">
        <v>249</v>
      </c>
      <c r="R60" s="73">
        <v>12</v>
      </c>
      <c r="S60" s="12">
        <v>149</v>
      </c>
      <c r="T60" s="96"/>
      <c r="U60" s="122">
        <v>57</v>
      </c>
      <c r="V60" s="9" t="s">
        <v>336</v>
      </c>
      <c r="W60" s="126">
        <v>12</v>
      </c>
      <c r="X60" s="117">
        <v>222</v>
      </c>
    </row>
    <row r="61" spans="1:24">
      <c r="A61" s="7">
        <v>58</v>
      </c>
      <c r="F61" s="122">
        <v>58</v>
      </c>
      <c r="G61" s="9" t="s">
        <v>94</v>
      </c>
      <c r="H61" s="20">
        <v>12</v>
      </c>
      <c r="I61" s="155">
        <v>149</v>
      </c>
      <c r="J61" s="175"/>
      <c r="K61" s="1">
        <v>58</v>
      </c>
      <c r="L61" s="5" t="s">
        <v>125</v>
      </c>
      <c r="M61" s="24">
        <v>12</v>
      </c>
      <c r="N61" s="12">
        <v>151</v>
      </c>
      <c r="P61" s="1">
        <v>58</v>
      </c>
      <c r="Q61" t="s">
        <v>251</v>
      </c>
      <c r="R61" s="73">
        <v>12</v>
      </c>
      <c r="S61" s="12">
        <v>149</v>
      </c>
      <c r="T61" s="96"/>
      <c r="U61" s="122">
        <v>58</v>
      </c>
      <c r="V61" s="9" t="s">
        <v>319</v>
      </c>
      <c r="W61" s="126">
        <v>12</v>
      </c>
      <c r="X61" s="117">
        <v>213</v>
      </c>
    </row>
    <row r="62" spans="1:24">
      <c r="A62" s="7">
        <v>59</v>
      </c>
      <c r="G62" s="150"/>
      <c r="H62" s="21"/>
      <c r="I62" s="155"/>
      <c r="J62" s="175"/>
      <c r="K62" s="1">
        <v>59</v>
      </c>
      <c r="L62" s="5" t="s">
        <v>118</v>
      </c>
      <c r="M62" s="24">
        <v>12</v>
      </c>
      <c r="N62" s="12">
        <v>151</v>
      </c>
      <c r="P62" s="1">
        <v>59</v>
      </c>
      <c r="Q62" t="s">
        <v>254</v>
      </c>
      <c r="R62" s="73">
        <v>12</v>
      </c>
      <c r="S62" s="12">
        <v>149</v>
      </c>
      <c r="T62" s="96"/>
      <c r="U62" s="122">
        <v>59</v>
      </c>
      <c r="V62" s="9" t="s">
        <v>331</v>
      </c>
      <c r="W62" s="126">
        <v>12</v>
      </c>
      <c r="X62" s="117">
        <v>213</v>
      </c>
    </row>
    <row r="63" spans="1:24">
      <c r="A63" s="7">
        <v>60</v>
      </c>
      <c r="C63" s="14"/>
      <c r="D63" s="14"/>
      <c r="E63" s="3"/>
      <c r="F63" s="191"/>
      <c r="G63" s="14"/>
      <c r="H63" s="21"/>
      <c r="K63" s="1">
        <v>60</v>
      </c>
      <c r="L63" s="5" t="s">
        <v>119</v>
      </c>
      <c r="M63" s="24">
        <v>12</v>
      </c>
      <c r="N63" s="12">
        <v>151</v>
      </c>
      <c r="P63" s="1">
        <v>60</v>
      </c>
      <c r="Q63" t="s">
        <v>263</v>
      </c>
      <c r="R63" s="73">
        <v>12</v>
      </c>
      <c r="S63" s="12">
        <v>149</v>
      </c>
      <c r="T63" s="96"/>
      <c r="U63" s="122">
        <v>60</v>
      </c>
      <c r="V63" s="9" t="s">
        <v>332</v>
      </c>
      <c r="W63" s="126">
        <v>12</v>
      </c>
      <c r="X63" s="117">
        <v>213</v>
      </c>
    </row>
    <row r="64" spans="1:24">
      <c r="A64" s="7">
        <v>61</v>
      </c>
      <c r="G64" s="150"/>
      <c r="H64" s="21"/>
      <c r="I64" s="155"/>
      <c r="J64" s="175"/>
      <c r="K64" s="1">
        <v>61</v>
      </c>
      <c r="L64" s="5" t="s">
        <v>120</v>
      </c>
      <c r="M64" s="24">
        <v>12</v>
      </c>
      <c r="N64" s="12">
        <v>151</v>
      </c>
      <c r="P64" s="1">
        <v>61</v>
      </c>
      <c r="Q64" t="s">
        <v>269</v>
      </c>
      <c r="R64" s="73">
        <v>12</v>
      </c>
      <c r="S64" s="12">
        <v>149</v>
      </c>
      <c r="T64" s="96"/>
      <c r="U64" s="122">
        <v>61</v>
      </c>
      <c r="V64" s="9" t="s">
        <v>334</v>
      </c>
      <c r="W64" s="126">
        <v>12</v>
      </c>
      <c r="X64" s="117">
        <v>213</v>
      </c>
    </row>
    <row r="65" spans="1:27">
      <c r="A65" s="7">
        <v>62</v>
      </c>
      <c r="H65" s="21"/>
      <c r="K65" s="1">
        <v>62</v>
      </c>
      <c r="L65" s="5" t="s">
        <v>73</v>
      </c>
      <c r="M65" s="24">
        <v>12</v>
      </c>
      <c r="N65" s="12">
        <v>149</v>
      </c>
      <c r="P65" s="1">
        <v>62</v>
      </c>
      <c r="Q65" t="s">
        <v>279</v>
      </c>
      <c r="R65" s="73">
        <v>12</v>
      </c>
      <c r="S65" s="12">
        <v>149</v>
      </c>
      <c r="T65" s="96"/>
      <c r="U65" s="122">
        <v>62</v>
      </c>
      <c r="V65" s="9" t="s">
        <v>244</v>
      </c>
      <c r="W65" s="126">
        <v>12</v>
      </c>
      <c r="X65" s="117">
        <v>188</v>
      </c>
    </row>
    <row r="66" spans="1:27">
      <c r="A66" s="7">
        <v>63</v>
      </c>
      <c r="H66" s="21"/>
      <c r="K66" s="1">
        <v>63</v>
      </c>
      <c r="L66" s="5" t="s">
        <v>121</v>
      </c>
      <c r="M66" s="24">
        <v>12</v>
      </c>
      <c r="N66" s="12">
        <v>149</v>
      </c>
      <c r="P66" s="1">
        <v>63</v>
      </c>
      <c r="Q66" t="s">
        <v>283</v>
      </c>
      <c r="R66" s="73">
        <v>12</v>
      </c>
      <c r="S66" s="12">
        <v>149</v>
      </c>
      <c r="T66" s="96"/>
      <c r="U66" s="122">
        <v>63</v>
      </c>
      <c r="V66" s="9" t="s">
        <v>232</v>
      </c>
      <c r="W66" s="126">
        <v>12</v>
      </c>
      <c r="X66" s="117">
        <v>163</v>
      </c>
    </row>
    <row r="67" spans="1:27">
      <c r="A67" s="7">
        <v>64</v>
      </c>
      <c r="H67" s="21"/>
      <c r="K67" s="1">
        <v>64</v>
      </c>
      <c r="L67" s="5" t="s">
        <v>122</v>
      </c>
      <c r="M67" s="24">
        <v>12</v>
      </c>
      <c r="N67" s="12">
        <v>149</v>
      </c>
      <c r="P67" s="1">
        <v>64</v>
      </c>
      <c r="Q67" t="s">
        <v>237</v>
      </c>
      <c r="R67" s="73">
        <v>12</v>
      </c>
      <c r="S67" s="12">
        <v>137</v>
      </c>
      <c r="T67" s="96"/>
      <c r="U67" s="122">
        <v>64</v>
      </c>
      <c r="V67" s="9" t="s">
        <v>347</v>
      </c>
      <c r="W67" s="126">
        <v>12</v>
      </c>
      <c r="X67" s="117">
        <v>163</v>
      </c>
    </row>
    <row r="68" spans="1:27">
      <c r="A68" s="7">
        <v>65</v>
      </c>
      <c r="H68" s="21"/>
      <c r="K68" s="1">
        <v>65</v>
      </c>
      <c r="L68" s="5" t="s">
        <v>123</v>
      </c>
      <c r="M68" s="24">
        <v>12</v>
      </c>
      <c r="N68" s="12">
        <v>149</v>
      </c>
      <c r="P68" s="1">
        <v>65</v>
      </c>
      <c r="Q68" t="s">
        <v>261</v>
      </c>
      <c r="R68" s="73">
        <v>12</v>
      </c>
      <c r="S68" s="12">
        <v>137</v>
      </c>
      <c r="T68" s="96"/>
      <c r="U68" s="122">
        <v>65</v>
      </c>
      <c r="V68" s="9" t="s">
        <v>273</v>
      </c>
      <c r="W68" s="126">
        <v>12</v>
      </c>
      <c r="X68" s="117">
        <v>163</v>
      </c>
    </row>
    <row r="69" spans="1:27">
      <c r="A69" s="7">
        <v>66</v>
      </c>
      <c r="H69" s="21"/>
      <c r="K69" s="1">
        <v>66</v>
      </c>
      <c r="L69" s="5" t="s">
        <v>90</v>
      </c>
      <c r="M69" s="24">
        <v>12</v>
      </c>
      <c r="N69" s="12">
        <v>137</v>
      </c>
      <c r="R69" s="12"/>
      <c r="S69" s="12"/>
      <c r="T69" s="96"/>
      <c r="U69" s="122">
        <v>66</v>
      </c>
      <c r="V69" s="9" t="s">
        <v>291</v>
      </c>
      <c r="W69" s="126">
        <v>12</v>
      </c>
      <c r="X69" s="117">
        <v>163</v>
      </c>
    </row>
    <row r="70" spans="1:27">
      <c r="A70" s="7">
        <v>67</v>
      </c>
      <c r="H70" s="21"/>
      <c r="K70" s="1">
        <v>67</v>
      </c>
      <c r="L70" s="5" t="s">
        <v>124</v>
      </c>
      <c r="M70" s="24">
        <v>12</v>
      </c>
      <c r="N70" s="12">
        <v>116</v>
      </c>
      <c r="R70" s="12"/>
      <c r="S70" s="12"/>
      <c r="T70" s="96"/>
      <c r="U70" s="122">
        <v>67</v>
      </c>
      <c r="V70" s="9" t="s">
        <v>323</v>
      </c>
      <c r="W70" s="126">
        <v>12</v>
      </c>
      <c r="X70" s="117">
        <v>153</v>
      </c>
    </row>
    <row r="71" spans="1:27" s="5" customFormat="1">
      <c r="A71" s="9"/>
      <c r="C71" s="9"/>
      <c r="D71" s="9"/>
      <c r="F71" s="114"/>
      <c r="G71" s="9"/>
      <c r="H71" s="9"/>
      <c r="I71" s="157"/>
      <c r="J71" s="177"/>
      <c r="M71" s="9"/>
      <c r="N71" s="9"/>
      <c r="P71" s="106"/>
      <c r="R71" s="9"/>
      <c r="S71" s="9"/>
      <c r="T71" s="88"/>
      <c r="U71" s="122">
        <v>68</v>
      </c>
      <c r="V71" s="9" t="s">
        <v>225</v>
      </c>
      <c r="W71" s="126">
        <v>12</v>
      </c>
      <c r="X71" s="117">
        <v>153</v>
      </c>
      <c r="Y71"/>
      <c r="Z71"/>
      <c r="AA71"/>
    </row>
    <row r="72" spans="1:27" s="5" customFormat="1">
      <c r="A72" s="9"/>
      <c r="C72" s="9"/>
      <c r="D72" s="9"/>
      <c r="F72" s="114"/>
      <c r="G72" s="9"/>
      <c r="H72" s="9"/>
      <c r="I72" s="157"/>
      <c r="J72" s="177"/>
      <c r="M72" s="9"/>
      <c r="N72" s="9"/>
      <c r="P72" s="106"/>
      <c r="R72" s="88"/>
      <c r="S72" s="88"/>
      <c r="T72" s="88"/>
      <c r="U72" s="122">
        <v>69</v>
      </c>
      <c r="V72" s="9" t="s">
        <v>258</v>
      </c>
      <c r="W72" s="126">
        <v>12</v>
      </c>
      <c r="X72" s="117">
        <v>153</v>
      </c>
    </row>
    <row r="73" spans="1:27" s="5" customFormat="1">
      <c r="A73" s="9"/>
      <c r="C73" s="9"/>
      <c r="D73" s="9"/>
      <c r="F73" s="114"/>
      <c r="G73" s="9"/>
      <c r="H73" s="9"/>
      <c r="I73" s="157"/>
      <c r="J73" s="177"/>
      <c r="M73" s="9"/>
      <c r="N73" s="9"/>
      <c r="P73" s="106"/>
      <c r="R73" s="88"/>
      <c r="S73" s="88"/>
      <c r="T73" s="88"/>
      <c r="U73" s="122">
        <v>70</v>
      </c>
      <c r="V73" s="9" t="s">
        <v>339</v>
      </c>
      <c r="W73" s="126">
        <v>12</v>
      </c>
      <c r="X73" s="117">
        <v>153</v>
      </c>
    </row>
    <row r="74" spans="1:27" s="5" customFormat="1">
      <c r="A74" s="9"/>
      <c r="C74" s="9"/>
      <c r="D74" s="9"/>
      <c r="F74" s="114"/>
      <c r="G74" s="9"/>
      <c r="H74" s="9"/>
      <c r="I74" s="157"/>
      <c r="J74" s="177"/>
      <c r="M74" s="9"/>
      <c r="N74" s="9"/>
      <c r="P74" s="106"/>
      <c r="R74" s="88"/>
      <c r="S74" s="88"/>
      <c r="T74" s="88"/>
      <c r="U74" s="122">
        <v>71</v>
      </c>
      <c r="V74" s="9" t="s">
        <v>345</v>
      </c>
      <c r="W74" s="126">
        <v>12</v>
      </c>
      <c r="X74" s="117">
        <v>153</v>
      </c>
    </row>
    <row r="75" spans="1:27" s="5" customFormat="1">
      <c r="A75" s="9"/>
      <c r="C75" s="9"/>
      <c r="D75" s="9"/>
      <c r="F75" s="114"/>
      <c r="G75" s="9"/>
      <c r="H75" s="9"/>
      <c r="I75" s="157"/>
      <c r="J75" s="177"/>
      <c r="M75" s="9"/>
      <c r="N75" s="9"/>
      <c r="P75" s="106"/>
      <c r="R75" s="88"/>
      <c r="S75" s="88"/>
      <c r="T75" s="88"/>
      <c r="U75" s="122">
        <v>72</v>
      </c>
      <c r="V75" s="9" t="s">
        <v>350</v>
      </c>
      <c r="W75" s="126">
        <v>12</v>
      </c>
      <c r="X75" s="117">
        <v>153</v>
      </c>
    </row>
    <row r="76" spans="1:27" s="5" customFormat="1">
      <c r="A76" s="9"/>
      <c r="C76" s="9"/>
      <c r="D76" s="9"/>
      <c r="F76" s="114"/>
      <c r="G76" s="9"/>
      <c r="H76" s="9"/>
      <c r="I76" s="157"/>
      <c r="J76" s="177"/>
      <c r="M76" s="9"/>
      <c r="N76" s="9"/>
      <c r="P76" s="106"/>
      <c r="R76" s="88"/>
      <c r="S76" s="88"/>
      <c r="T76" s="88"/>
      <c r="U76" s="122">
        <v>73</v>
      </c>
      <c r="V76" s="9" t="s">
        <v>274</v>
      </c>
      <c r="W76" s="126">
        <v>12</v>
      </c>
      <c r="X76" s="117">
        <v>153</v>
      </c>
    </row>
    <row r="77" spans="1:27" s="5" customFormat="1">
      <c r="A77" s="9"/>
      <c r="C77" s="9"/>
      <c r="D77" s="9"/>
      <c r="F77" s="114"/>
      <c r="G77" s="9"/>
      <c r="H77" s="9"/>
      <c r="I77" s="157"/>
      <c r="J77" s="177"/>
      <c r="M77" s="9"/>
      <c r="N77" s="9"/>
      <c r="P77" s="106"/>
      <c r="R77" s="88"/>
      <c r="S77" s="88"/>
      <c r="T77" s="88"/>
      <c r="U77" s="122">
        <v>74</v>
      </c>
      <c r="V77" s="9" t="s">
        <v>315</v>
      </c>
      <c r="W77" s="126">
        <v>12</v>
      </c>
      <c r="X77" s="117">
        <v>151</v>
      </c>
    </row>
    <row r="78" spans="1:27" s="5" customFormat="1">
      <c r="A78" s="9"/>
      <c r="C78" s="9"/>
      <c r="D78" s="9"/>
      <c r="F78" s="114"/>
      <c r="G78" s="9"/>
      <c r="H78" s="9"/>
      <c r="I78" s="157"/>
      <c r="J78" s="177"/>
      <c r="M78" s="9"/>
      <c r="N78" s="9"/>
      <c r="P78" s="106"/>
      <c r="R78" s="88"/>
      <c r="S78" s="88"/>
      <c r="T78" s="88"/>
      <c r="U78" s="122">
        <v>75</v>
      </c>
      <c r="V78" s="9" t="s">
        <v>316</v>
      </c>
      <c r="W78" s="126">
        <v>12</v>
      </c>
      <c r="X78" s="117">
        <v>151</v>
      </c>
    </row>
    <row r="79" spans="1:27" s="5" customFormat="1">
      <c r="A79" s="9"/>
      <c r="C79" s="9"/>
      <c r="D79" s="9"/>
      <c r="F79" s="114"/>
      <c r="G79" s="9"/>
      <c r="H79" s="9"/>
      <c r="I79" s="157"/>
      <c r="J79" s="177"/>
      <c r="M79" s="9"/>
      <c r="N79" s="9"/>
      <c r="P79" s="106"/>
      <c r="R79" s="88"/>
      <c r="S79" s="88"/>
      <c r="T79" s="88"/>
      <c r="U79" s="122">
        <v>76</v>
      </c>
      <c r="V79" s="9" t="s">
        <v>343</v>
      </c>
      <c r="W79" s="126">
        <v>12</v>
      </c>
      <c r="X79" s="117">
        <v>151</v>
      </c>
    </row>
    <row r="80" spans="1:27" s="5" customFormat="1">
      <c r="A80" s="9"/>
      <c r="C80" s="9"/>
      <c r="D80" s="9"/>
      <c r="F80" s="114"/>
      <c r="G80" s="9"/>
      <c r="H80" s="9"/>
      <c r="I80" s="157"/>
      <c r="J80" s="177"/>
      <c r="M80" s="9"/>
      <c r="N80" s="9"/>
      <c r="P80" s="106"/>
      <c r="R80" s="88"/>
      <c r="S80" s="88"/>
      <c r="T80" s="88"/>
      <c r="U80" s="122">
        <v>77</v>
      </c>
      <c r="V80" s="9" t="s">
        <v>283</v>
      </c>
      <c r="W80" s="126">
        <v>12</v>
      </c>
      <c r="X80" s="117">
        <v>151</v>
      </c>
    </row>
    <row r="81" spans="1:24" s="5" customFormat="1">
      <c r="A81" s="9"/>
      <c r="C81" s="9"/>
      <c r="D81" s="9"/>
      <c r="F81" s="114"/>
      <c r="G81" s="9"/>
      <c r="H81" s="9"/>
      <c r="I81" s="157"/>
      <c r="J81" s="177"/>
      <c r="M81" s="9"/>
      <c r="N81" s="9"/>
      <c r="P81" s="106"/>
      <c r="R81" s="88"/>
      <c r="S81" s="88"/>
      <c r="T81" s="88"/>
      <c r="U81" s="122">
        <v>78</v>
      </c>
      <c r="V81" s="9" t="s">
        <v>317</v>
      </c>
      <c r="W81" s="126">
        <v>12</v>
      </c>
      <c r="X81" s="117">
        <v>141</v>
      </c>
    </row>
    <row r="82" spans="1:24" s="5" customFormat="1">
      <c r="A82" s="9"/>
      <c r="C82" s="9"/>
      <c r="D82" s="9"/>
      <c r="F82" s="114"/>
      <c r="G82" s="9"/>
      <c r="H82" s="9"/>
      <c r="I82" s="157"/>
      <c r="J82" s="177"/>
      <c r="M82" s="9"/>
      <c r="N82" s="9"/>
      <c r="P82" s="106"/>
      <c r="R82" s="88"/>
      <c r="S82" s="88"/>
      <c r="T82" s="88"/>
      <c r="U82" s="122">
        <v>79</v>
      </c>
      <c r="V82" s="9" t="s">
        <v>281</v>
      </c>
      <c r="W82" s="126">
        <v>12</v>
      </c>
      <c r="X82" s="117">
        <v>139</v>
      </c>
    </row>
    <row r="83" spans="1:24" s="5" customFormat="1">
      <c r="A83" s="9"/>
      <c r="C83" s="9"/>
      <c r="D83" s="9"/>
      <c r="F83" s="114"/>
      <c r="G83" s="9"/>
      <c r="H83" s="9"/>
      <c r="I83" s="157"/>
      <c r="J83" s="177"/>
      <c r="M83" s="9"/>
      <c r="N83" s="9"/>
      <c r="P83" s="106"/>
      <c r="R83" s="88"/>
      <c r="S83" s="88"/>
      <c r="T83" s="88"/>
      <c r="U83" s="122">
        <v>80</v>
      </c>
      <c r="V83" s="9" t="s">
        <v>326</v>
      </c>
      <c r="W83" s="126">
        <v>12</v>
      </c>
      <c r="X83" s="117">
        <v>116</v>
      </c>
    </row>
    <row r="84" spans="1:24" s="5" customFormat="1">
      <c r="A84" s="9"/>
      <c r="C84" s="9"/>
      <c r="D84" s="9"/>
      <c r="F84" s="114"/>
      <c r="G84" s="9"/>
      <c r="H84" s="9"/>
      <c r="I84" s="157"/>
      <c r="J84" s="177"/>
      <c r="M84" s="9"/>
      <c r="N84" s="9"/>
      <c r="P84" s="106"/>
      <c r="R84" s="88"/>
      <c r="S84" s="88"/>
      <c r="T84" s="88"/>
      <c r="U84" s="122">
        <v>81</v>
      </c>
      <c r="V84" s="9" t="s">
        <v>333</v>
      </c>
      <c r="W84" s="126">
        <v>12</v>
      </c>
      <c r="X84" s="117">
        <v>116</v>
      </c>
    </row>
    <row r="85" spans="1:24" s="5" customFormat="1">
      <c r="A85" s="9"/>
      <c r="C85" s="9"/>
      <c r="D85" s="9"/>
      <c r="F85" s="114"/>
      <c r="G85" s="9"/>
      <c r="H85" s="9"/>
      <c r="I85" s="157"/>
      <c r="J85" s="177"/>
      <c r="M85" s="9"/>
      <c r="N85" s="9"/>
      <c r="P85" s="106"/>
      <c r="R85" s="88"/>
      <c r="S85" s="88"/>
      <c r="T85" s="88"/>
      <c r="U85" s="122"/>
      <c r="V85" s="9"/>
      <c r="W85" s="114"/>
      <c r="X85" s="117"/>
    </row>
    <row r="86" spans="1:24" s="5" customFormat="1">
      <c r="A86" s="9"/>
      <c r="C86" s="9"/>
      <c r="D86" s="9"/>
      <c r="F86" s="114"/>
      <c r="G86" s="9"/>
      <c r="H86" s="165"/>
      <c r="I86" s="157"/>
      <c r="J86" s="177"/>
      <c r="M86" s="165"/>
      <c r="N86" s="9"/>
      <c r="P86" s="106"/>
      <c r="R86" s="165"/>
      <c r="S86" s="88"/>
      <c r="T86" s="88"/>
      <c r="U86" s="122"/>
      <c r="V86" s="9"/>
      <c r="W86" s="165"/>
      <c r="X86" s="117"/>
    </row>
    <row r="87" spans="1:24" s="28" customFormat="1">
      <c r="A87" s="40"/>
      <c r="B87" s="41" t="s">
        <v>1</v>
      </c>
      <c r="C87" s="42">
        <f>SUM(C4:C71)</f>
        <v>12408</v>
      </c>
      <c r="D87" s="42">
        <f>SUM(D4:D71)</f>
        <v>173871</v>
      </c>
      <c r="E87" s="32"/>
      <c r="F87" s="125"/>
      <c r="G87" s="194" t="s">
        <v>1</v>
      </c>
      <c r="H87" s="42">
        <f>SUM(H4:H71)</f>
        <v>11952</v>
      </c>
      <c r="I87" s="158">
        <f>SUM(I4:I71)</f>
        <v>180751</v>
      </c>
      <c r="J87" s="178"/>
      <c r="K87" s="32"/>
      <c r="L87" s="41" t="s">
        <v>1</v>
      </c>
      <c r="M87" s="42">
        <f>SUM(M4:M71)</f>
        <v>11604</v>
      </c>
      <c r="N87" s="42">
        <f>SUM(N4:N71)</f>
        <v>177121</v>
      </c>
      <c r="P87" s="32"/>
      <c r="Q87" s="41" t="s">
        <v>1</v>
      </c>
      <c r="R87" s="75">
        <f>SUM(R4:R71)</f>
        <v>11518</v>
      </c>
      <c r="S87" s="75">
        <f>SUM(S4:S71)</f>
        <v>169721</v>
      </c>
      <c r="T87" s="108"/>
      <c r="U87" s="125"/>
      <c r="V87" s="41" t="s">
        <v>1</v>
      </c>
      <c r="W87" s="134">
        <f>SUM(W4:W86)</f>
        <v>11186</v>
      </c>
      <c r="X87" s="75">
        <f>SUM(X4:X85)</f>
        <v>167670</v>
      </c>
    </row>
    <row r="88" spans="1:24" s="28" customFormat="1">
      <c r="A88" s="40"/>
      <c r="B88" s="43" t="s">
        <v>2</v>
      </c>
      <c r="C88" s="44">
        <f>SUM(C87/1820)</f>
        <v>6.8175824175824173</v>
      </c>
      <c r="D88" s="45"/>
      <c r="E88" s="39"/>
      <c r="F88" s="192"/>
      <c r="G88" s="195" t="s">
        <v>2</v>
      </c>
      <c r="H88" s="44">
        <f>SUM(H87/1820)</f>
        <v>6.5670329670329668</v>
      </c>
      <c r="I88" s="159"/>
      <c r="J88" s="173"/>
      <c r="K88" s="39"/>
      <c r="L88" s="43" t="s">
        <v>2</v>
      </c>
      <c r="M88" s="44">
        <f>SUM(M87/1820)</f>
        <v>6.3758241758241763</v>
      </c>
      <c r="N88" s="46"/>
      <c r="P88" s="32"/>
      <c r="Q88" s="43" t="s">
        <v>2</v>
      </c>
      <c r="R88" s="76">
        <f t="shared" ref="R88" si="0">SUM(R87/1820)</f>
        <v>6.3285714285714283</v>
      </c>
      <c r="U88" s="125"/>
      <c r="V88" s="43" t="s">
        <v>2</v>
      </c>
      <c r="W88" s="135">
        <f t="shared" ref="W88" si="1">SUM(W87/1820)</f>
        <v>6.1461538461538465</v>
      </c>
      <c r="X88" s="118" t="s">
        <v>368</v>
      </c>
    </row>
    <row r="89" spans="1:24" s="28" customFormat="1">
      <c r="A89" s="40"/>
      <c r="B89" s="110"/>
      <c r="C89" s="81"/>
      <c r="D89" s="38"/>
      <c r="E89" s="39"/>
      <c r="F89" s="192"/>
      <c r="G89" s="38"/>
      <c r="H89" s="81"/>
      <c r="I89" s="153"/>
      <c r="J89" s="173"/>
      <c r="K89" s="39"/>
      <c r="L89" s="39"/>
      <c r="M89" s="81"/>
      <c r="N89" s="111"/>
      <c r="P89" s="32"/>
      <c r="R89" s="112"/>
      <c r="U89" s="125"/>
      <c r="V89" s="40"/>
      <c r="W89" s="127"/>
      <c r="X89" s="118"/>
    </row>
    <row r="90" spans="1:24" s="5" customFormat="1">
      <c r="A90" s="9"/>
      <c r="C90" s="9"/>
      <c r="D90" s="9"/>
      <c r="F90" s="114"/>
      <c r="G90" s="9"/>
      <c r="H90" s="9"/>
      <c r="I90" s="157"/>
      <c r="J90" s="177"/>
      <c r="M90" s="9"/>
      <c r="N90" s="9"/>
      <c r="P90" s="106"/>
      <c r="R90" s="77">
        <v>2014</v>
      </c>
      <c r="U90" s="129"/>
      <c r="V90" s="9"/>
      <c r="W90" s="128">
        <v>2015</v>
      </c>
      <c r="X90" s="114"/>
    </row>
    <row r="91" spans="1:24" s="6" customFormat="1">
      <c r="A91" s="8" t="s">
        <v>5</v>
      </c>
      <c r="C91" s="13"/>
      <c r="D91" s="13"/>
      <c r="F91" s="113"/>
      <c r="G91" s="8" t="s">
        <v>5</v>
      </c>
      <c r="H91" s="13"/>
      <c r="I91" s="154"/>
      <c r="J91" s="174"/>
      <c r="L91" s="8" t="s">
        <v>5</v>
      </c>
      <c r="M91" s="13"/>
      <c r="N91" s="13"/>
      <c r="P91" s="2"/>
      <c r="Q91" s="8" t="s">
        <v>5</v>
      </c>
      <c r="U91" s="120"/>
      <c r="V91" s="8" t="s">
        <v>5</v>
      </c>
      <c r="W91" s="113"/>
      <c r="X91" s="113"/>
    </row>
    <row r="92" spans="1:24">
      <c r="A92" s="7">
        <v>1</v>
      </c>
      <c r="B92" s="5" t="s">
        <v>126</v>
      </c>
      <c r="C92" s="12">
        <v>600</v>
      </c>
      <c r="D92" s="15">
        <v>9198</v>
      </c>
      <c r="F92" s="122">
        <v>1</v>
      </c>
      <c r="G92" s="9" t="s">
        <v>134</v>
      </c>
      <c r="H92" s="19">
        <v>552</v>
      </c>
      <c r="I92" s="156">
        <v>8139</v>
      </c>
      <c r="K92" s="1">
        <v>1</v>
      </c>
      <c r="L92" s="5" t="s">
        <v>127</v>
      </c>
      <c r="M92" s="24">
        <v>528</v>
      </c>
      <c r="N92" s="12">
        <v>8286</v>
      </c>
      <c r="P92" s="1">
        <v>1</v>
      </c>
      <c r="Q92" t="s">
        <v>214</v>
      </c>
      <c r="R92" s="71">
        <v>620</v>
      </c>
      <c r="S92" s="72">
        <v>11327</v>
      </c>
      <c r="T92" s="96"/>
      <c r="U92" s="122">
        <v>1</v>
      </c>
      <c r="V92" s="9" t="s">
        <v>214</v>
      </c>
      <c r="W92" s="133">
        <v>596</v>
      </c>
      <c r="X92" s="72">
        <v>10352</v>
      </c>
    </row>
    <row r="93" spans="1:24">
      <c r="A93" s="7">
        <v>2</v>
      </c>
      <c r="B93" s="5" t="s">
        <v>127</v>
      </c>
      <c r="C93" s="12">
        <v>520</v>
      </c>
      <c r="D93" s="15">
        <v>8216</v>
      </c>
      <c r="F93" s="122">
        <v>2</v>
      </c>
      <c r="G93" s="9" t="s">
        <v>127</v>
      </c>
      <c r="H93" s="19">
        <v>406</v>
      </c>
      <c r="I93" s="22">
        <v>6436</v>
      </c>
      <c r="J93" s="179"/>
      <c r="K93" s="1">
        <v>2</v>
      </c>
      <c r="L93" s="5" t="s">
        <v>129</v>
      </c>
      <c r="M93" s="24">
        <v>624</v>
      </c>
      <c r="N93" s="12">
        <v>8036</v>
      </c>
      <c r="P93" s="1">
        <v>2</v>
      </c>
      <c r="Q93" s="5" t="s">
        <v>293</v>
      </c>
      <c r="R93" s="73">
        <v>564</v>
      </c>
      <c r="S93" s="12">
        <v>6880</v>
      </c>
      <c r="T93" s="96"/>
      <c r="U93" s="122">
        <v>2</v>
      </c>
      <c r="V93" s="9" t="s">
        <v>292</v>
      </c>
      <c r="W93" s="126">
        <v>612</v>
      </c>
      <c r="X93" s="12">
        <v>6650</v>
      </c>
    </row>
    <row r="94" spans="1:24">
      <c r="A94" s="7">
        <v>3</v>
      </c>
      <c r="B94" s="5" t="s">
        <v>128</v>
      </c>
      <c r="C94" s="12">
        <v>552</v>
      </c>
      <c r="D94" s="15">
        <v>6205</v>
      </c>
      <c r="F94" s="122">
        <v>3</v>
      </c>
      <c r="G94" s="9" t="s">
        <v>128</v>
      </c>
      <c r="H94" s="19">
        <v>528</v>
      </c>
      <c r="I94" s="22">
        <v>6296</v>
      </c>
      <c r="J94" s="179"/>
      <c r="K94" s="1">
        <v>3</v>
      </c>
      <c r="L94" s="166" t="s">
        <v>128</v>
      </c>
      <c r="M94" s="24">
        <v>444</v>
      </c>
      <c r="N94" s="12">
        <v>5680</v>
      </c>
      <c r="P94" s="1">
        <v>3</v>
      </c>
      <c r="Q94" s="5" t="s">
        <v>292</v>
      </c>
      <c r="R94" s="73">
        <v>528</v>
      </c>
      <c r="S94" s="12">
        <v>6016</v>
      </c>
      <c r="T94" s="96"/>
      <c r="U94" s="122">
        <v>3</v>
      </c>
      <c r="V94" s="9" t="s">
        <v>293</v>
      </c>
      <c r="W94" s="126">
        <v>432</v>
      </c>
      <c r="X94" s="12">
        <v>5255</v>
      </c>
    </row>
    <row r="95" spans="1:24">
      <c r="A95" s="7">
        <v>4</v>
      </c>
      <c r="B95" s="5" t="s">
        <v>129</v>
      </c>
      <c r="C95" s="12">
        <v>228</v>
      </c>
      <c r="D95" s="15">
        <v>3110</v>
      </c>
      <c r="F95" s="122">
        <v>4</v>
      </c>
      <c r="G95" s="9" t="s">
        <v>129</v>
      </c>
      <c r="H95" s="19">
        <v>408</v>
      </c>
      <c r="I95" s="22">
        <v>5189</v>
      </c>
      <c r="J95" s="179"/>
      <c r="K95" s="1">
        <v>4</v>
      </c>
      <c r="L95" s="5" t="s">
        <v>134</v>
      </c>
      <c r="M95" s="24">
        <v>420</v>
      </c>
      <c r="N95" s="12">
        <v>5509</v>
      </c>
      <c r="P95" s="1">
        <v>4</v>
      </c>
      <c r="Q95" t="s">
        <v>228</v>
      </c>
      <c r="R95" s="73">
        <v>156</v>
      </c>
      <c r="S95" s="12">
        <v>2739</v>
      </c>
      <c r="T95" s="96"/>
      <c r="U95" s="122">
        <v>4</v>
      </c>
      <c r="V95" s="9" t="s">
        <v>253</v>
      </c>
      <c r="W95" s="126">
        <v>84</v>
      </c>
      <c r="X95" s="12">
        <v>1377</v>
      </c>
    </row>
    <row r="96" spans="1:24">
      <c r="A96" s="7">
        <v>5</v>
      </c>
      <c r="B96" s="5" t="s">
        <v>130</v>
      </c>
      <c r="C96" s="12">
        <v>36</v>
      </c>
      <c r="D96" s="16">
        <v>566</v>
      </c>
      <c r="F96" s="122">
        <v>5</v>
      </c>
      <c r="G96" s="9" t="s">
        <v>131</v>
      </c>
      <c r="H96" s="19">
        <v>272</v>
      </c>
      <c r="I96" s="22">
        <v>4652</v>
      </c>
      <c r="J96" s="179"/>
      <c r="K96" s="1">
        <v>5</v>
      </c>
      <c r="L96" s="5" t="s">
        <v>131</v>
      </c>
      <c r="M96" s="24">
        <v>300</v>
      </c>
      <c r="N96" s="12">
        <v>5624</v>
      </c>
      <c r="P96" s="1">
        <v>5</v>
      </c>
      <c r="Q96" t="s">
        <v>271</v>
      </c>
      <c r="R96" s="73">
        <v>168</v>
      </c>
      <c r="S96" s="12">
        <v>2483</v>
      </c>
      <c r="T96" s="96"/>
      <c r="U96" s="122">
        <v>5</v>
      </c>
      <c r="V96" s="9" t="s">
        <v>367</v>
      </c>
      <c r="W96" s="126">
        <v>88</v>
      </c>
      <c r="X96" s="9">
        <v>1367</v>
      </c>
    </row>
    <row r="97" spans="1:24">
      <c r="A97" s="7">
        <v>6</v>
      </c>
      <c r="B97" s="5" t="s">
        <v>131</v>
      </c>
      <c r="C97" s="12">
        <v>36</v>
      </c>
      <c r="D97" s="16">
        <v>487</v>
      </c>
      <c r="F97" s="122">
        <v>6</v>
      </c>
      <c r="G97" s="9" t="s">
        <v>135</v>
      </c>
      <c r="H97" s="19">
        <v>132</v>
      </c>
      <c r="I97" s="22">
        <v>2165</v>
      </c>
      <c r="J97" s="179"/>
      <c r="K97" s="1">
        <v>6</v>
      </c>
      <c r="L97" s="5" t="s">
        <v>152</v>
      </c>
      <c r="M97" s="24">
        <v>228</v>
      </c>
      <c r="N97" s="12">
        <v>3458</v>
      </c>
      <c r="P97" s="1">
        <v>6</v>
      </c>
      <c r="Q97" t="s">
        <v>285</v>
      </c>
      <c r="R97" s="73">
        <v>132</v>
      </c>
      <c r="S97" s="12">
        <v>1497</v>
      </c>
      <c r="T97" s="96"/>
      <c r="U97" s="122">
        <v>6</v>
      </c>
      <c r="V97" s="9" t="s">
        <v>362</v>
      </c>
      <c r="W97" s="126">
        <v>96</v>
      </c>
      <c r="X97" s="9">
        <v>1253</v>
      </c>
    </row>
    <row r="98" spans="1:24">
      <c r="A98" s="7">
        <v>7</v>
      </c>
      <c r="B98" s="5" t="s">
        <v>59</v>
      </c>
      <c r="C98" s="12">
        <v>12</v>
      </c>
      <c r="D98" s="16">
        <v>215</v>
      </c>
      <c r="F98" s="122">
        <v>7</v>
      </c>
      <c r="G98" s="9" t="s">
        <v>136</v>
      </c>
      <c r="H98" s="19">
        <v>96</v>
      </c>
      <c r="I98" s="22">
        <v>1415</v>
      </c>
      <c r="J98" s="179"/>
      <c r="K98" s="1">
        <v>7</v>
      </c>
      <c r="L98" s="5" t="s">
        <v>135</v>
      </c>
      <c r="M98" s="24">
        <v>144</v>
      </c>
      <c r="N98" s="12">
        <v>2633</v>
      </c>
      <c r="P98" s="1">
        <v>7</v>
      </c>
      <c r="Q98" t="s">
        <v>253</v>
      </c>
      <c r="R98" s="73">
        <v>108</v>
      </c>
      <c r="S98" s="12">
        <v>1160</v>
      </c>
      <c r="T98" s="96"/>
      <c r="U98" s="122">
        <v>7</v>
      </c>
      <c r="V98" s="9" t="s">
        <v>271</v>
      </c>
      <c r="W98" s="126">
        <v>44</v>
      </c>
      <c r="X98" s="12">
        <v>808</v>
      </c>
    </row>
    <row r="99" spans="1:24">
      <c r="A99" s="7">
        <v>8</v>
      </c>
      <c r="B99" s="5" t="s">
        <v>132</v>
      </c>
      <c r="C99" s="12">
        <v>12</v>
      </c>
      <c r="D99" s="16">
        <v>184</v>
      </c>
      <c r="F99" s="122">
        <v>8</v>
      </c>
      <c r="G99" s="9" t="s">
        <v>137</v>
      </c>
      <c r="H99" s="19">
        <v>84</v>
      </c>
      <c r="I99" s="22">
        <v>1117</v>
      </c>
      <c r="J99" s="179"/>
      <c r="K99" s="1">
        <v>8</v>
      </c>
      <c r="L99" s="5" t="s">
        <v>137</v>
      </c>
      <c r="M99" s="24">
        <v>84</v>
      </c>
      <c r="N99" s="12">
        <v>1167</v>
      </c>
      <c r="P99" s="1">
        <v>8</v>
      </c>
      <c r="Q99" t="s">
        <v>233</v>
      </c>
      <c r="R99" s="73">
        <v>72</v>
      </c>
      <c r="S99" s="12">
        <v>913</v>
      </c>
      <c r="T99" s="96"/>
      <c r="U99" s="122">
        <v>8</v>
      </c>
      <c r="V99" s="9" t="s">
        <v>235</v>
      </c>
      <c r="W99" s="126">
        <v>60</v>
      </c>
      <c r="X99" s="12">
        <v>748</v>
      </c>
    </row>
    <row r="100" spans="1:24">
      <c r="A100" s="7">
        <v>9</v>
      </c>
      <c r="B100" s="5" t="s">
        <v>133</v>
      </c>
      <c r="C100" s="12">
        <v>12</v>
      </c>
      <c r="D100" s="16">
        <v>167</v>
      </c>
      <c r="F100" s="122">
        <v>9</v>
      </c>
      <c r="G100" s="9" t="s">
        <v>138</v>
      </c>
      <c r="H100" s="19">
        <v>48</v>
      </c>
      <c r="I100" s="156">
        <v>922</v>
      </c>
      <c r="K100" s="1">
        <v>9</v>
      </c>
      <c r="L100" s="5" t="s">
        <v>153</v>
      </c>
      <c r="M100" s="24">
        <v>60</v>
      </c>
      <c r="N100" s="12">
        <v>1130</v>
      </c>
      <c r="P100" s="1">
        <v>9</v>
      </c>
      <c r="Q100" t="s">
        <v>235</v>
      </c>
      <c r="R100" s="73">
        <v>36</v>
      </c>
      <c r="S100" s="12">
        <v>444</v>
      </c>
      <c r="T100" s="96"/>
      <c r="U100" s="122">
        <v>9</v>
      </c>
      <c r="V100" s="9" t="s">
        <v>285</v>
      </c>
      <c r="W100" s="126">
        <v>48</v>
      </c>
      <c r="X100" s="12">
        <v>609</v>
      </c>
    </row>
    <row r="101" spans="1:24">
      <c r="A101" s="7"/>
      <c r="D101" s="17"/>
      <c r="F101" s="122">
        <v>10</v>
      </c>
      <c r="G101" s="9" t="s">
        <v>139</v>
      </c>
      <c r="H101" s="19">
        <v>48</v>
      </c>
      <c r="I101" s="156">
        <v>632</v>
      </c>
      <c r="K101" s="1">
        <v>10</v>
      </c>
      <c r="L101" s="5" t="s">
        <v>154</v>
      </c>
      <c r="M101" s="24">
        <v>72</v>
      </c>
      <c r="N101" s="12">
        <v>1040</v>
      </c>
      <c r="P101" s="1">
        <v>10</v>
      </c>
      <c r="Q101" t="s">
        <v>295</v>
      </c>
      <c r="R101" s="73">
        <v>40</v>
      </c>
      <c r="S101" s="12">
        <v>382</v>
      </c>
      <c r="T101" s="96"/>
      <c r="U101" s="122">
        <v>10</v>
      </c>
      <c r="V101" s="9" t="s">
        <v>228</v>
      </c>
      <c r="W101" s="126">
        <v>24</v>
      </c>
      <c r="X101" s="12">
        <v>522</v>
      </c>
    </row>
    <row r="102" spans="1:24">
      <c r="A102" s="7"/>
      <c r="D102" s="18"/>
      <c r="F102" s="122">
        <v>11</v>
      </c>
      <c r="G102" s="9" t="s">
        <v>140</v>
      </c>
      <c r="H102" s="19">
        <v>48</v>
      </c>
      <c r="I102" s="156">
        <v>504</v>
      </c>
      <c r="K102" s="1">
        <v>11</v>
      </c>
      <c r="L102" s="5" t="s">
        <v>138</v>
      </c>
      <c r="M102" s="24">
        <v>48</v>
      </c>
      <c r="N102" s="12">
        <v>929</v>
      </c>
      <c r="P102" s="1">
        <v>11</v>
      </c>
      <c r="Q102" t="s">
        <v>207</v>
      </c>
      <c r="R102" s="73">
        <v>24</v>
      </c>
      <c r="S102" s="12">
        <v>371</v>
      </c>
      <c r="T102" s="96"/>
      <c r="U102" s="122">
        <v>11</v>
      </c>
      <c r="V102" s="9" t="s">
        <v>340</v>
      </c>
      <c r="W102" s="126">
        <v>36</v>
      </c>
      <c r="X102" s="12">
        <v>383</v>
      </c>
    </row>
    <row r="103" spans="1:24">
      <c r="A103" s="7"/>
      <c r="F103" s="122">
        <v>12</v>
      </c>
      <c r="G103" s="9" t="s">
        <v>141</v>
      </c>
      <c r="H103" s="19">
        <v>24</v>
      </c>
      <c r="I103" s="156">
        <v>368</v>
      </c>
      <c r="K103" s="1">
        <v>12</v>
      </c>
      <c r="L103" s="5" t="s">
        <v>155</v>
      </c>
      <c r="M103" s="24">
        <v>24</v>
      </c>
      <c r="N103" s="12">
        <v>523</v>
      </c>
      <c r="P103" s="1">
        <v>12</v>
      </c>
      <c r="Q103" t="s">
        <v>250</v>
      </c>
      <c r="R103" s="73">
        <v>24</v>
      </c>
      <c r="S103" s="12">
        <v>371</v>
      </c>
      <c r="T103" s="96"/>
      <c r="U103" s="122">
        <v>12</v>
      </c>
      <c r="V103" s="9" t="s">
        <v>361</v>
      </c>
      <c r="W103" s="126">
        <v>12</v>
      </c>
      <c r="X103" s="9">
        <v>232</v>
      </c>
    </row>
    <row r="104" spans="1:24">
      <c r="A104" s="7"/>
      <c r="F104" s="122">
        <v>13</v>
      </c>
      <c r="G104" s="9" t="s">
        <v>142</v>
      </c>
      <c r="H104" s="19">
        <v>12</v>
      </c>
      <c r="I104" s="156">
        <v>307</v>
      </c>
      <c r="K104" s="1">
        <v>13</v>
      </c>
      <c r="L104" s="5" t="s">
        <v>156</v>
      </c>
      <c r="M104" s="24">
        <v>24</v>
      </c>
      <c r="N104" s="12">
        <v>496</v>
      </c>
      <c r="P104" s="1">
        <v>13</v>
      </c>
      <c r="Q104" t="s">
        <v>264</v>
      </c>
      <c r="R104" s="73">
        <v>24</v>
      </c>
      <c r="S104" s="12">
        <v>371</v>
      </c>
      <c r="T104" s="96"/>
      <c r="U104" s="122">
        <v>13</v>
      </c>
      <c r="V104" s="9" t="s">
        <v>349</v>
      </c>
      <c r="W104" s="126">
        <v>12</v>
      </c>
      <c r="X104" s="12">
        <v>196</v>
      </c>
    </row>
    <row r="105" spans="1:24">
      <c r="A105" s="7"/>
      <c r="F105" s="122">
        <v>14</v>
      </c>
      <c r="G105" s="9" t="s">
        <v>143</v>
      </c>
      <c r="H105" s="19">
        <v>24</v>
      </c>
      <c r="I105" s="156">
        <v>295</v>
      </c>
      <c r="K105" s="1">
        <v>14</v>
      </c>
      <c r="L105" s="5" t="s">
        <v>157</v>
      </c>
      <c r="M105" s="24">
        <v>36</v>
      </c>
      <c r="N105" s="12">
        <v>375</v>
      </c>
      <c r="P105" s="1">
        <v>14</v>
      </c>
      <c r="Q105" t="s">
        <v>290</v>
      </c>
      <c r="R105" s="73">
        <v>12</v>
      </c>
      <c r="S105" s="12">
        <v>369</v>
      </c>
      <c r="T105" s="96"/>
      <c r="U105" s="122">
        <v>14</v>
      </c>
      <c r="V105" s="9" t="s">
        <v>252</v>
      </c>
      <c r="W105" s="126">
        <v>12</v>
      </c>
      <c r="X105" s="12">
        <v>170</v>
      </c>
    </row>
    <row r="106" spans="1:24">
      <c r="A106" s="7"/>
      <c r="F106" s="122">
        <v>15</v>
      </c>
      <c r="G106" s="9" t="s">
        <v>144</v>
      </c>
      <c r="H106" s="19">
        <v>12</v>
      </c>
      <c r="I106" s="156">
        <v>248</v>
      </c>
      <c r="K106" s="1">
        <v>15</v>
      </c>
      <c r="L106" s="5" t="s">
        <v>143</v>
      </c>
      <c r="M106" s="24">
        <v>36</v>
      </c>
      <c r="N106" s="12">
        <v>375</v>
      </c>
      <c r="P106" s="1">
        <v>15</v>
      </c>
      <c r="Q106" t="s">
        <v>252</v>
      </c>
      <c r="R106" s="73">
        <v>24</v>
      </c>
      <c r="S106" s="12">
        <v>311</v>
      </c>
      <c r="T106" s="96"/>
      <c r="U106" s="122">
        <v>15</v>
      </c>
      <c r="V106" s="9" t="s">
        <v>364</v>
      </c>
      <c r="W106" s="126">
        <v>12</v>
      </c>
      <c r="X106" s="9">
        <v>162</v>
      </c>
    </row>
    <row r="107" spans="1:24">
      <c r="A107" s="7"/>
      <c r="F107" s="122">
        <v>16</v>
      </c>
      <c r="G107" s="9" t="s">
        <v>145</v>
      </c>
      <c r="H107" s="19">
        <v>12</v>
      </c>
      <c r="I107" s="157">
        <v>246</v>
      </c>
      <c r="J107" s="177"/>
      <c r="K107" s="1">
        <v>16</v>
      </c>
      <c r="L107" s="5" t="s">
        <v>158</v>
      </c>
      <c r="M107" s="24">
        <v>24</v>
      </c>
      <c r="N107" s="12">
        <v>319</v>
      </c>
      <c r="P107" s="1">
        <v>16</v>
      </c>
      <c r="Q107" t="s">
        <v>220</v>
      </c>
      <c r="R107" s="73">
        <v>12</v>
      </c>
      <c r="S107" s="12">
        <v>152</v>
      </c>
      <c r="T107" s="96"/>
      <c r="U107" s="122">
        <v>16</v>
      </c>
      <c r="V107" s="9" t="s">
        <v>233</v>
      </c>
      <c r="W107" s="126">
        <v>12</v>
      </c>
      <c r="X107" s="12">
        <v>152</v>
      </c>
    </row>
    <row r="108" spans="1:24">
      <c r="A108" s="7"/>
      <c r="F108" s="122">
        <v>17</v>
      </c>
      <c r="G108" s="9" t="s">
        <v>146</v>
      </c>
      <c r="H108" s="19">
        <v>12</v>
      </c>
      <c r="I108" s="157">
        <v>231</v>
      </c>
      <c r="J108" s="177"/>
      <c r="K108" s="1">
        <v>17</v>
      </c>
      <c r="L108" s="5" t="s">
        <v>159</v>
      </c>
      <c r="M108" s="24">
        <v>12</v>
      </c>
      <c r="N108" s="12">
        <v>246</v>
      </c>
      <c r="P108" s="1">
        <v>17</v>
      </c>
      <c r="Q108" t="s">
        <v>306</v>
      </c>
      <c r="R108" s="73">
        <v>12</v>
      </c>
      <c r="S108" s="12">
        <v>148</v>
      </c>
      <c r="T108" s="96"/>
      <c r="U108" s="122">
        <v>17</v>
      </c>
      <c r="V108" s="9" t="s">
        <v>322</v>
      </c>
      <c r="W108" s="126">
        <v>12</v>
      </c>
      <c r="X108" s="12">
        <v>152</v>
      </c>
    </row>
    <row r="109" spans="1:24">
      <c r="A109" s="7"/>
      <c r="F109" s="122">
        <v>18</v>
      </c>
      <c r="G109" s="9" t="s">
        <v>147</v>
      </c>
      <c r="H109" s="19">
        <v>12</v>
      </c>
      <c r="I109" s="156">
        <v>184</v>
      </c>
      <c r="K109" s="1">
        <v>18</v>
      </c>
      <c r="L109" s="5" t="s">
        <v>160</v>
      </c>
      <c r="M109" s="24">
        <v>12</v>
      </c>
      <c r="N109" s="12">
        <v>246</v>
      </c>
      <c r="R109" s="73"/>
      <c r="S109" s="12"/>
      <c r="T109" s="96"/>
      <c r="U109" s="122">
        <v>18</v>
      </c>
      <c r="V109" s="9" t="s">
        <v>346</v>
      </c>
      <c r="W109" s="126">
        <v>12</v>
      </c>
      <c r="X109" s="9">
        <v>150</v>
      </c>
    </row>
    <row r="110" spans="1:24">
      <c r="A110" s="7"/>
      <c r="F110" s="122">
        <v>19</v>
      </c>
      <c r="G110" s="9" t="s">
        <v>148</v>
      </c>
      <c r="H110" s="19">
        <v>12</v>
      </c>
      <c r="I110" s="156">
        <v>184</v>
      </c>
      <c r="K110" s="1">
        <v>19</v>
      </c>
      <c r="L110" s="5" t="s">
        <v>145</v>
      </c>
      <c r="M110" s="24">
        <v>12</v>
      </c>
      <c r="N110" s="12">
        <v>246</v>
      </c>
      <c r="R110" s="12"/>
      <c r="S110" s="12"/>
      <c r="T110" s="96"/>
      <c r="U110" s="122">
        <v>19</v>
      </c>
      <c r="V110" s="9" t="s">
        <v>314</v>
      </c>
      <c r="W110" s="126">
        <v>12</v>
      </c>
      <c r="X110" s="12">
        <v>116</v>
      </c>
    </row>
    <row r="111" spans="1:24">
      <c r="A111" s="7"/>
      <c r="F111" s="122">
        <v>20</v>
      </c>
      <c r="G111" s="9" t="s">
        <v>149</v>
      </c>
      <c r="H111" s="19">
        <v>12</v>
      </c>
      <c r="I111" s="156">
        <v>184</v>
      </c>
      <c r="K111" s="1">
        <v>20</v>
      </c>
      <c r="L111" s="5" t="s">
        <v>161</v>
      </c>
      <c r="M111" s="24">
        <v>12</v>
      </c>
      <c r="N111" s="12">
        <v>246</v>
      </c>
      <c r="R111" s="12"/>
      <c r="S111" s="12"/>
      <c r="T111" s="96"/>
      <c r="U111" s="122">
        <v>20</v>
      </c>
      <c r="V111" s="9" t="s">
        <v>354</v>
      </c>
      <c r="W111" s="126">
        <v>12</v>
      </c>
      <c r="X111" s="114">
        <v>116</v>
      </c>
    </row>
    <row r="112" spans="1:24" s="5" customFormat="1">
      <c r="A112" s="9"/>
      <c r="C112" s="9"/>
      <c r="D112" s="9"/>
      <c r="F112" s="122">
        <v>21</v>
      </c>
      <c r="G112" s="9" t="s">
        <v>150</v>
      </c>
      <c r="H112" s="19">
        <v>12</v>
      </c>
      <c r="I112" s="156">
        <v>184</v>
      </c>
      <c r="J112" s="176"/>
      <c r="M112" s="9"/>
      <c r="N112" s="9"/>
      <c r="P112" s="106"/>
      <c r="R112" s="9"/>
      <c r="S112" s="9"/>
      <c r="T112" s="88"/>
      <c r="U112" s="122">
        <v>21</v>
      </c>
      <c r="V112" s="9" t="s">
        <v>359</v>
      </c>
      <c r="W112" s="126">
        <v>12</v>
      </c>
      <c r="X112" s="12">
        <v>116</v>
      </c>
    </row>
    <row r="113" spans="1:24" s="5" customFormat="1">
      <c r="A113" s="9"/>
      <c r="C113" s="9"/>
      <c r="D113" s="9"/>
      <c r="F113" s="122">
        <v>22</v>
      </c>
      <c r="G113" s="9" t="s">
        <v>151</v>
      </c>
      <c r="H113" s="19">
        <v>12</v>
      </c>
      <c r="I113" s="156">
        <v>184</v>
      </c>
      <c r="J113" s="176"/>
      <c r="M113" s="9"/>
      <c r="N113" s="9"/>
      <c r="P113" s="106"/>
      <c r="R113" s="9"/>
      <c r="S113" s="9"/>
      <c r="T113" s="88"/>
      <c r="U113" s="129"/>
      <c r="V113" s="12"/>
      <c r="W113" s="117"/>
      <c r="X113" s="117"/>
    </row>
    <row r="114" spans="1:24" s="5" customFormat="1">
      <c r="A114" s="9"/>
      <c r="C114" s="9"/>
      <c r="D114" s="9"/>
      <c r="F114" s="114"/>
      <c r="G114" s="9"/>
      <c r="H114" s="9"/>
      <c r="I114" s="157"/>
      <c r="J114" s="177"/>
      <c r="M114" s="9"/>
      <c r="N114" s="9"/>
      <c r="P114" s="106"/>
      <c r="R114" s="74"/>
      <c r="S114" s="74"/>
      <c r="T114" s="88"/>
      <c r="U114" s="129"/>
      <c r="V114" s="12"/>
      <c r="W114" s="117"/>
      <c r="X114" s="117"/>
    </row>
    <row r="115" spans="1:24" s="5" customFormat="1">
      <c r="A115" s="9"/>
      <c r="C115" s="9"/>
      <c r="D115" s="9"/>
      <c r="F115" s="114"/>
      <c r="G115" s="9"/>
      <c r="H115" s="9"/>
      <c r="I115" s="157"/>
      <c r="J115" s="177"/>
      <c r="M115" s="9"/>
      <c r="N115" s="9"/>
      <c r="P115" s="106"/>
      <c r="R115" s="74"/>
      <c r="S115" s="74"/>
      <c r="T115" s="88"/>
      <c r="U115" s="129"/>
      <c r="V115" s="12"/>
      <c r="W115" s="117"/>
      <c r="X115" s="117"/>
    </row>
    <row r="116" spans="1:24" s="5" customFormat="1">
      <c r="A116" s="9"/>
      <c r="C116" s="9"/>
      <c r="D116" s="9"/>
      <c r="F116" s="114"/>
      <c r="G116" s="9"/>
      <c r="H116" s="9"/>
      <c r="I116" s="157"/>
      <c r="J116" s="177"/>
      <c r="M116" s="9"/>
      <c r="N116" s="9"/>
      <c r="P116" s="106"/>
      <c r="R116" s="74"/>
      <c r="S116" s="74"/>
      <c r="T116" s="88"/>
      <c r="U116" s="129"/>
      <c r="V116" s="12"/>
      <c r="W116" s="117"/>
      <c r="X116" s="117"/>
    </row>
    <row r="117" spans="1:24" s="5" customFormat="1">
      <c r="A117" s="9"/>
      <c r="C117" s="9"/>
      <c r="D117" s="9"/>
      <c r="F117" s="114"/>
      <c r="G117" s="9"/>
      <c r="H117" s="9"/>
      <c r="I117" s="157"/>
      <c r="J117" s="177"/>
      <c r="M117" s="9"/>
      <c r="N117" s="9"/>
      <c r="P117" s="106"/>
      <c r="R117" s="74"/>
      <c r="S117" s="74"/>
      <c r="T117" s="88"/>
      <c r="U117" s="129"/>
      <c r="V117" s="12"/>
      <c r="W117" s="117"/>
      <c r="X117" s="117"/>
    </row>
    <row r="118" spans="1:24" s="48" customFormat="1">
      <c r="A118" s="47"/>
      <c r="B118" s="41" t="s">
        <v>1</v>
      </c>
      <c r="C118" s="42">
        <f>SUM(C92:C114)</f>
        <v>2008</v>
      </c>
      <c r="D118" s="42">
        <f>SUM(D92:D114)</f>
        <v>28348</v>
      </c>
      <c r="F118" s="119"/>
      <c r="G118" s="196" t="s">
        <v>1</v>
      </c>
      <c r="H118" s="42">
        <f>SUM(H92:H114)</f>
        <v>2778</v>
      </c>
      <c r="I118" s="158">
        <f>SUM(I92:I114)</f>
        <v>40082</v>
      </c>
      <c r="J118" s="178"/>
      <c r="L118" s="167" t="s">
        <v>1</v>
      </c>
      <c r="M118" s="42">
        <f>SUM(M92:M114)</f>
        <v>3144</v>
      </c>
      <c r="N118" s="42">
        <f>SUM(N92:N114)</f>
        <v>46564</v>
      </c>
      <c r="Q118" s="167" t="s">
        <v>1</v>
      </c>
      <c r="R118" s="78">
        <f>SUM(R92:R114)</f>
        <v>2556</v>
      </c>
      <c r="S118" s="78">
        <f>SUM(S92:S114)</f>
        <v>35934</v>
      </c>
      <c r="T118" s="105"/>
      <c r="U118" s="119"/>
      <c r="V118" s="167" t="s">
        <v>1</v>
      </c>
      <c r="W118" s="136">
        <f>SUM(W92:W117)</f>
        <v>2240</v>
      </c>
      <c r="X118" s="78">
        <f>SUM(X92:X117)</f>
        <v>30886</v>
      </c>
    </row>
    <row r="119" spans="1:24" s="28" customFormat="1">
      <c r="A119" s="40"/>
      <c r="B119" s="43" t="s">
        <v>2</v>
      </c>
      <c r="C119" s="44">
        <f>SUM(C118/1820)</f>
        <v>1.1032967032967034</v>
      </c>
      <c r="D119" s="45"/>
      <c r="E119" s="39"/>
      <c r="F119" s="192"/>
      <c r="G119" s="197" t="s">
        <v>2</v>
      </c>
      <c r="H119" s="44">
        <f>SUM(H118/1820)</f>
        <v>1.5263736263736263</v>
      </c>
      <c r="I119" s="159"/>
      <c r="J119" s="173"/>
      <c r="K119" s="39"/>
      <c r="L119" s="168" t="s">
        <v>2</v>
      </c>
      <c r="M119" s="44">
        <f>SUM(M118/1820)</f>
        <v>1.7274725274725276</v>
      </c>
      <c r="N119" s="49"/>
      <c r="P119" s="32"/>
      <c r="Q119" s="168" t="s">
        <v>2</v>
      </c>
      <c r="R119" s="76">
        <f t="shared" ref="R119" si="2">SUM(R118/1820)</f>
        <v>1.4043956043956043</v>
      </c>
      <c r="U119" s="125"/>
      <c r="V119" s="168" t="s">
        <v>2</v>
      </c>
      <c r="W119" s="135">
        <f t="shared" ref="W119" si="3">SUM(W118/1820)</f>
        <v>1.2307692307692308</v>
      </c>
      <c r="X119" s="118"/>
    </row>
    <row r="120" spans="1:24" s="5" customFormat="1">
      <c r="A120" s="9"/>
      <c r="C120" s="9"/>
      <c r="D120" s="9"/>
      <c r="F120" s="114"/>
      <c r="G120" s="9"/>
      <c r="H120" s="11"/>
      <c r="I120" s="160"/>
      <c r="J120" s="180"/>
      <c r="M120" s="9"/>
      <c r="N120" s="9"/>
      <c r="P120" s="106"/>
      <c r="U120" s="129"/>
      <c r="V120" s="9"/>
      <c r="W120" s="114"/>
      <c r="X120" s="114"/>
    </row>
    <row r="121" spans="1:24" s="2" customFormat="1">
      <c r="A121" s="8" t="s">
        <v>3</v>
      </c>
      <c r="C121" s="8"/>
      <c r="D121" s="8"/>
      <c r="F121" s="120"/>
      <c r="G121" s="8" t="s">
        <v>3</v>
      </c>
      <c r="H121" s="8"/>
      <c r="I121" s="161"/>
      <c r="J121" s="181"/>
      <c r="L121" s="8" t="s">
        <v>3</v>
      </c>
      <c r="M121" s="8"/>
      <c r="N121" s="8"/>
      <c r="Q121" s="8" t="s">
        <v>3</v>
      </c>
      <c r="U121" s="120"/>
      <c r="V121" s="8" t="s">
        <v>3</v>
      </c>
      <c r="W121" s="120"/>
      <c r="X121" s="120"/>
    </row>
    <row r="122" spans="1:24">
      <c r="A122" s="7">
        <v>1</v>
      </c>
      <c r="B122" t="s">
        <v>162</v>
      </c>
      <c r="C122" s="12">
        <v>776</v>
      </c>
      <c r="D122" s="12">
        <v>12521</v>
      </c>
      <c r="F122" s="122">
        <v>1</v>
      </c>
      <c r="G122" s="12" t="s">
        <v>162</v>
      </c>
      <c r="H122" s="19">
        <v>436</v>
      </c>
      <c r="I122" s="151">
        <v>7095</v>
      </c>
      <c r="J122" s="182"/>
      <c r="K122" s="1">
        <v>1</v>
      </c>
      <c r="L122" t="s">
        <v>163</v>
      </c>
      <c r="M122" s="24">
        <v>494</v>
      </c>
      <c r="N122" s="12">
        <v>8233</v>
      </c>
      <c r="P122" s="1">
        <v>1</v>
      </c>
      <c r="Q122" t="s">
        <v>212</v>
      </c>
      <c r="R122" s="71">
        <v>670</v>
      </c>
      <c r="S122" s="72">
        <v>13182</v>
      </c>
      <c r="T122" s="96"/>
      <c r="U122" s="122">
        <v>1</v>
      </c>
      <c r="V122" s="9" t="s">
        <v>212</v>
      </c>
      <c r="W122" s="133">
        <v>660</v>
      </c>
      <c r="X122" s="72">
        <v>13098</v>
      </c>
    </row>
    <row r="123" spans="1:24">
      <c r="A123" s="7">
        <v>2</v>
      </c>
      <c r="B123" s="5" t="s">
        <v>163</v>
      </c>
      <c r="C123" s="12">
        <v>400</v>
      </c>
      <c r="D123" s="12">
        <v>6982</v>
      </c>
      <c r="F123" s="122">
        <v>2</v>
      </c>
      <c r="G123" s="12" t="s">
        <v>172</v>
      </c>
      <c r="H123" s="19">
        <v>360</v>
      </c>
      <c r="I123" s="151">
        <v>6019</v>
      </c>
      <c r="J123" s="182"/>
      <c r="K123" s="1">
        <v>2</v>
      </c>
      <c r="L123" t="s">
        <v>173</v>
      </c>
      <c r="M123" s="24">
        <v>390</v>
      </c>
      <c r="N123" s="12">
        <v>5652</v>
      </c>
      <c r="P123" s="1">
        <v>2</v>
      </c>
      <c r="Q123" s="4" t="s">
        <v>238</v>
      </c>
      <c r="R123" s="73">
        <v>508</v>
      </c>
      <c r="S123" s="12">
        <v>8893</v>
      </c>
      <c r="T123" s="96"/>
      <c r="U123" s="122">
        <v>2</v>
      </c>
      <c r="V123" s="9" t="s">
        <v>238</v>
      </c>
      <c r="W123" s="126">
        <v>274</v>
      </c>
      <c r="X123" s="12">
        <v>4320</v>
      </c>
    </row>
    <row r="124" spans="1:24">
      <c r="A124" s="7">
        <v>3</v>
      </c>
      <c r="B124" t="s">
        <v>164</v>
      </c>
      <c r="C124" s="12">
        <v>80</v>
      </c>
      <c r="D124" s="12">
        <v>1528</v>
      </c>
      <c r="F124" s="122">
        <v>3</v>
      </c>
      <c r="G124" s="12" t="s">
        <v>163</v>
      </c>
      <c r="H124" s="19">
        <v>350</v>
      </c>
      <c r="I124" s="151">
        <v>5754</v>
      </c>
      <c r="J124" s="182"/>
      <c r="K124" s="1">
        <v>3</v>
      </c>
      <c r="L124" t="s">
        <v>172</v>
      </c>
      <c r="M124" s="24">
        <v>308</v>
      </c>
      <c r="N124" s="12">
        <v>5321</v>
      </c>
      <c r="P124" s="1">
        <v>3</v>
      </c>
      <c r="Q124" t="s">
        <v>223</v>
      </c>
      <c r="R124" s="73">
        <v>278</v>
      </c>
      <c r="S124" s="12">
        <v>5073</v>
      </c>
      <c r="T124" s="96"/>
      <c r="U124" s="122">
        <v>3</v>
      </c>
      <c r="V124" s="9" t="s">
        <v>223</v>
      </c>
      <c r="W124" s="126">
        <v>250</v>
      </c>
      <c r="X124" s="12">
        <v>4175</v>
      </c>
    </row>
    <row r="125" spans="1:24">
      <c r="A125" s="7">
        <v>4</v>
      </c>
      <c r="B125" t="s">
        <v>165</v>
      </c>
      <c r="C125" s="12">
        <v>52</v>
      </c>
      <c r="D125" s="12">
        <v>992</v>
      </c>
      <c r="F125" s="122">
        <v>4</v>
      </c>
      <c r="G125" s="12" t="s">
        <v>169</v>
      </c>
      <c r="H125" s="19">
        <v>208</v>
      </c>
      <c r="I125" s="151">
        <v>4117</v>
      </c>
      <c r="J125" s="182"/>
      <c r="K125" s="1">
        <v>4</v>
      </c>
      <c r="L125" t="s">
        <v>169</v>
      </c>
      <c r="M125" s="24">
        <v>230</v>
      </c>
      <c r="N125" s="12">
        <v>4378</v>
      </c>
      <c r="P125" s="1">
        <v>4</v>
      </c>
      <c r="Q125" t="s">
        <v>296</v>
      </c>
      <c r="R125" s="73">
        <v>280</v>
      </c>
      <c r="S125" s="12">
        <v>4762</v>
      </c>
      <c r="T125" s="96"/>
      <c r="U125" s="122">
        <v>4</v>
      </c>
      <c r="V125" s="9" t="s">
        <v>296</v>
      </c>
      <c r="W125" s="126">
        <v>216</v>
      </c>
      <c r="X125" s="12">
        <v>3710</v>
      </c>
    </row>
    <row r="126" spans="1:24">
      <c r="A126" s="7">
        <v>5</v>
      </c>
      <c r="B126" t="s">
        <v>166</v>
      </c>
      <c r="C126" s="12">
        <v>50</v>
      </c>
      <c r="D126" s="12">
        <v>655</v>
      </c>
      <c r="F126" s="122">
        <v>5</v>
      </c>
      <c r="G126" s="9" t="s">
        <v>173</v>
      </c>
      <c r="H126" s="19">
        <v>150</v>
      </c>
      <c r="I126" s="151">
        <v>2165</v>
      </c>
      <c r="J126" s="182"/>
      <c r="K126" s="1">
        <v>5</v>
      </c>
      <c r="L126" t="s">
        <v>177</v>
      </c>
      <c r="M126" s="24">
        <v>70</v>
      </c>
      <c r="N126" s="12">
        <v>1190</v>
      </c>
      <c r="P126" s="1">
        <v>5</v>
      </c>
      <c r="Q126" t="s">
        <v>308</v>
      </c>
      <c r="R126" s="73">
        <v>140</v>
      </c>
      <c r="S126" s="12">
        <v>2421</v>
      </c>
      <c r="T126" s="96"/>
      <c r="U126" s="122">
        <v>5</v>
      </c>
      <c r="V126" s="9" t="s">
        <v>337</v>
      </c>
      <c r="W126" s="126">
        <v>128</v>
      </c>
      <c r="X126" s="12">
        <v>1510</v>
      </c>
    </row>
    <row r="127" spans="1:24">
      <c r="A127" s="7">
        <v>6</v>
      </c>
      <c r="B127" t="s">
        <v>167</v>
      </c>
      <c r="C127" s="12">
        <v>20</v>
      </c>
      <c r="D127" s="12">
        <v>319</v>
      </c>
      <c r="F127" s="122">
        <v>6</v>
      </c>
      <c r="G127" s="9" t="s">
        <v>174</v>
      </c>
      <c r="H127" s="19">
        <v>60</v>
      </c>
      <c r="I127" s="151">
        <v>1132</v>
      </c>
      <c r="J127" s="182"/>
      <c r="K127" s="1">
        <v>6</v>
      </c>
      <c r="L127" t="s">
        <v>165</v>
      </c>
      <c r="M127" s="24">
        <v>50</v>
      </c>
      <c r="N127" s="12">
        <v>832</v>
      </c>
      <c r="P127" s="1">
        <v>6</v>
      </c>
      <c r="Q127" t="s">
        <v>262</v>
      </c>
      <c r="R127" s="73">
        <v>100</v>
      </c>
      <c r="S127" s="12">
        <v>1713</v>
      </c>
      <c r="T127" s="96"/>
      <c r="U127" s="122">
        <v>6</v>
      </c>
      <c r="V127" s="9" t="s">
        <v>307</v>
      </c>
      <c r="W127" s="126">
        <v>50</v>
      </c>
      <c r="X127" s="12">
        <v>992</v>
      </c>
    </row>
    <row r="128" spans="1:24">
      <c r="A128" s="7">
        <v>7</v>
      </c>
      <c r="B128" t="s">
        <v>168</v>
      </c>
      <c r="C128" s="12">
        <v>10</v>
      </c>
      <c r="D128" s="12">
        <v>194</v>
      </c>
      <c r="F128" s="122">
        <v>7</v>
      </c>
      <c r="G128" s="12" t="s">
        <v>175</v>
      </c>
      <c r="H128" s="19">
        <v>50</v>
      </c>
      <c r="I128" s="151">
        <v>721</v>
      </c>
      <c r="J128" s="182"/>
      <c r="K128" s="1">
        <v>7</v>
      </c>
      <c r="L128" t="s">
        <v>182</v>
      </c>
      <c r="M128" s="24">
        <v>40</v>
      </c>
      <c r="N128" s="12">
        <v>630</v>
      </c>
      <c r="P128" s="1">
        <v>7</v>
      </c>
      <c r="Q128" t="s">
        <v>307</v>
      </c>
      <c r="R128" s="73">
        <v>50</v>
      </c>
      <c r="S128" s="12">
        <v>980</v>
      </c>
      <c r="T128" s="96"/>
      <c r="U128" s="122">
        <v>7</v>
      </c>
      <c r="V128" s="9" t="s">
        <v>308</v>
      </c>
      <c r="W128" s="126">
        <v>50</v>
      </c>
      <c r="X128" s="12">
        <v>816</v>
      </c>
    </row>
    <row r="129" spans="1:24">
      <c r="A129" s="7">
        <v>8</v>
      </c>
      <c r="B129" t="s">
        <v>169</v>
      </c>
      <c r="C129" s="12">
        <v>10</v>
      </c>
      <c r="D129" s="12">
        <v>194</v>
      </c>
      <c r="F129" s="122">
        <v>8</v>
      </c>
      <c r="G129" s="12" t="s">
        <v>176</v>
      </c>
      <c r="H129" s="19">
        <v>40</v>
      </c>
      <c r="I129" s="151">
        <v>669</v>
      </c>
      <c r="J129" s="182"/>
      <c r="K129" s="1">
        <v>8</v>
      </c>
      <c r="L129" t="s">
        <v>164</v>
      </c>
      <c r="M129" s="24">
        <v>30</v>
      </c>
      <c r="N129" s="12">
        <v>478</v>
      </c>
      <c r="P129" s="1">
        <v>8</v>
      </c>
      <c r="Q129" t="s">
        <v>302</v>
      </c>
      <c r="R129" s="73">
        <v>30</v>
      </c>
      <c r="S129" s="12">
        <v>804</v>
      </c>
      <c r="T129" s="96"/>
      <c r="U129" s="122">
        <v>8</v>
      </c>
      <c r="V129" s="9" t="s">
        <v>366</v>
      </c>
      <c r="W129" s="126">
        <v>50</v>
      </c>
      <c r="X129" s="9">
        <v>645</v>
      </c>
    </row>
    <row r="130" spans="1:24">
      <c r="A130" s="7">
        <v>9</v>
      </c>
      <c r="B130" t="s">
        <v>170</v>
      </c>
      <c r="C130" s="12">
        <v>4</v>
      </c>
      <c r="D130" s="12">
        <v>63</v>
      </c>
      <c r="F130" s="122">
        <v>9</v>
      </c>
      <c r="G130" s="12" t="s">
        <v>164</v>
      </c>
      <c r="H130" s="19">
        <v>30</v>
      </c>
      <c r="I130" s="151">
        <v>501</v>
      </c>
      <c r="J130" s="182"/>
      <c r="K130" s="1">
        <v>9</v>
      </c>
      <c r="L130" t="s">
        <v>183</v>
      </c>
      <c r="M130" s="24">
        <v>30</v>
      </c>
      <c r="N130" s="12">
        <v>473</v>
      </c>
      <c r="P130" s="1">
        <v>9</v>
      </c>
      <c r="Q130" t="s">
        <v>288</v>
      </c>
      <c r="R130" s="73">
        <v>30</v>
      </c>
      <c r="S130" s="12">
        <v>655</v>
      </c>
      <c r="T130" s="96"/>
      <c r="U130" s="122">
        <v>9</v>
      </c>
      <c r="V130" s="9" t="s">
        <v>302</v>
      </c>
      <c r="W130" s="126">
        <v>50</v>
      </c>
      <c r="X130" s="12">
        <v>602</v>
      </c>
    </row>
    <row r="131" spans="1:24">
      <c r="A131" s="7">
        <v>10</v>
      </c>
      <c r="B131" t="s">
        <v>171</v>
      </c>
      <c r="C131" s="12">
        <v>4</v>
      </c>
      <c r="D131" s="12">
        <v>63</v>
      </c>
      <c r="F131" s="122">
        <v>10</v>
      </c>
      <c r="G131" s="12" t="s">
        <v>170</v>
      </c>
      <c r="H131" s="19">
        <v>30</v>
      </c>
      <c r="I131" s="151">
        <v>433</v>
      </c>
      <c r="J131" s="182"/>
      <c r="K131" s="1">
        <v>10</v>
      </c>
      <c r="L131" t="s">
        <v>184</v>
      </c>
      <c r="M131" s="24">
        <v>30</v>
      </c>
      <c r="N131" s="12">
        <v>473</v>
      </c>
      <c r="P131" s="1">
        <v>10</v>
      </c>
      <c r="Q131" t="s">
        <v>282</v>
      </c>
      <c r="R131" s="73">
        <v>20</v>
      </c>
      <c r="S131" s="12">
        <v>641</v>
      </c>
      <c r="T131" s="96"/>
      <c r="U131" s="122">
        <v>10</v>
      </c>
      <c r="V131" s="9" t="s">
        <v>342</v>
      </c>
      <c r="W131" s="126">
        <v>16</v>
      </c>
      <c r="X131" s="12">
        <v>470</v>
      </c>
    </row>
    <row r="132" spans="1:24">
      <c r="A132" s="7">
        <v>11</v>
      </c>
      <c r="F132" s="122">
        <v>11</v>
      </c>
      <c r="G132" s="12" t="s">
        <v>180</v>
      </c>
      <c r="H132" s="19">
        <v>30</v>
      </c>
      <c r="I132" s="151">
        <v>393</v>
      </c>
      <c r="J132" s="182"/>
      <c r="K132" s="1">
        <v>11</v>
      </c>
      <c r="L132" s="5" t="s">
        <v>174</v>
      </c>
      <c r="M132" s="24">
        <v>18</v>
      </c>
      <c r="N132" s="12">
        <v>438</v>
      </c>
      <c r="P132" s="1">
        <v>11</v>
      </c>
      <c r="Q132" t="s">
        <v>222</v>
      </c>
      <c r="R132" s="73">
        <v>30</v>
      </c>
      <c r="S132" s="12">
        <v>481</v>
      </c>
      <c r="T132" s="96"/>
      <c r="U132" s="122">
        <v>11</v>
      </c>
      <c r="V132" s="9" t="s">
        <v>360</v>
      </c>
      <c r="W132" s="126">
        <v>20</v>
      </c>
      <c r="X132" s="9">
        <v>348</v>
      </c>
    </row>
    <row r="133" spans="1:24">
      <c r="A133" s="7">
        <v>12</v>
      </c>
      <c r="F133" s="122">
        <v>12</v>
      </c>
      <c r="G133" s="12" t="s">
        <v>177</v>
      </c>
      <c r="H133" s="19">
        <v>20</v>
      </c>
      <c r="I133" s="151">
        <v>341</v>
      </c>
      <c r="J133" s="182"/>
      <c r="K133" s="1">
        <v>12</v>
      </c>
      <c r="L133" s="5" t="s">
        <v>162</v>
      </c>
      <c r="M133" s="24">
        <v>20</v>
      </c>
      <c r="N133" s="12">
        <v>315</v>
      </c>
      <c r="P133" s="1">
        <v>12</v>
      </c>
      <c r="Q133" t="s">
        <v>227</v>
      </c>
      <c r="R133" s="73">
        <v>10</v>
      </c>
      <c r="S133" s="12">
        <v>171</v>
      </c>
      <c r="T133" s="96"/>
      <c r="U133" s="122">
        <v>12</v>
      </c>
      <c r="V133" s="9" t="s">
        <v>329</v>
      </c>
      <c r="W133" s="126">
        <v>10</v>
      </c>
      <c r="X133" s="12">
        <v>174</v>
      </c>
    </row>
    <row r="134" spans="1:24">
      <c r="A134" s="7">
        <v>13</v>
      </c>
      <c r="F134" s="122">
        <v>13</v>
      </c>
      <c r="G134" s="9" t="s">
        <v>165</v>
      </c>
      <c r="H134" s="19">
        <v>10</v>
      </c>
      <c r="I134" s="151">
        <v>194</v>
      </c>
      <c r="J134" s="182"/>
      <c r="K134" s="1">
        <v>13</v>
      </c>
      <c r="L134" s="5" t="s">
        <v>185</v>
      </c>
      <c r="M134" s="24">
        <v>10</v>
      </c>
      <c r="N134" s="12">
        <v>232</v>
      </c>
      <c r="R134" s="12"/>
      <c r="S134" s="12"/>
      <c r="T134" s="96"/>
      <c r="X134" s="12"/>
    </row>
    <row r="135" spans="1:24">
      <c r="A135" s="7">
        <v>14</v>
      </c>
      <c r="F135" s="122">
        <v>14</v>
      </c>
      <c r="G135" s="12" t="s">
        <v>58</v>
      </c>
      <c r="H135" s="19">
        <v>10</v>
      </c>
      <c r="I135" s="151">
        <v>160</v>
      </c>
      <c r="J135" s="182"/>
      <c r="K135" s="1">
        <v>14</v>
      </c>
      <c r="L135" s="5" t="s">
        <v>186</v>
      </c>
      <c r="M135" s="24">
        <v>10</v>
      </c>
      <c r="N135" s="12">
        <v>195</v>
      </c>
      <c r="R135" s="12"/>
      <c r="S135" s="12"/>
      <c r="T135" s="96"/>
      <c r="X135" s="12"/>
    </row>
    <row r="136" spans="1:24">
      <c r="A136" s="7">
        <v>15</v>
      </c>
      <c r="F136" s="122">
        <v>15</v>
      </c>
      <c r="G136" s="9" t="s">
        <v>178</v>
      </c>
      <c r="H136" s="19">
        <v>10</v>
      </c>
      <c r="I136" s="151">
        <v>158</v>
      </c>
      <c r="J136" s="182"/>
      <c r="K136" s="1">
        <v>15</v>
      </c>
      <c r="L136" s="5" t="s">
        <v>58</v>
      </c>
      <c r="M136" s="24">
        <v>10</v>
      </c>
      <c r="N136" s="12">
        <v>160</v>
      </c>
      <c r="R136" s="12"/>
      <c r="S136" s="12"/>
      <c r="T136" s="96"/>
      <c r="X136" s="12"/>
    </row>
    <row r="137" spans="1:24">
      <c r="A137" s="7">
        <v>16</v>
      </c>
      <c r="F137" s="122">
        <v>16</v>
      </c>
      <c r="G137" s="12" t="s">
        <v>179</v>
      </c>
      <c r="H137" s="19">
        <v>8</v>
      </c>
      <c r="I137" s="151">
        <v>118</v>
      </c>
      <c r="J137" s="182"/>
      <c r="K137" s="1">
        <v>16</v>
      </c>
      <c r="L137" t="s">
        <v>175</v>
      </c>
      <c r="M137" s="24">
        <v>10</v>
      </c>
      <c r="N137" s="12">
        <v>131</v>
      </c>
      <c r="R137" s="12"/>
      <c r="S137" s="12"/>
      <c r="T137" s="96"/>
      <c r="X137" s="12"/>
    </row>
    <row r="138" spans="1:24" s="5" customFormat="1">
      <c r="A138" s="9"/>
      <c r="C138" s="9"/>
      <c r="D138" s="9"/>
      <c r="F138" s="122">
        <v>17</v>
      </c>
      <c r="G138" s="12" t="s">
        <v>181</v>
      </c>
      <c r="H138" s="19">
        <v>4</v>
      </c>
      <c r="I138" s="22">
        <v>38</v>
      </c>
      <c r="J138" s="179"/>
      <c r="M138" s="24"/>
      <c r="N138" s="9"/>
      <c r="P138" s="106"/>
      <c r="R138" s="9"/>
      <c r="S138" s="9"/>
      <c r="T138" s="88"/>
      <c r="U138" s="129"/>
      <c r="V138" s="9"/>
      <c r="W138" s="114"/>
      <c r="X138" s="12"/>
    </row>
    <row r="139" spans="1:24" s="5" customFormat="1">
      <c r="A139" s="9"/>
      <c r="C139" s="9"/>
      <c r="D139" s="9"/>
      <c r="F139" s="122"/>
      <c r="G139" s="9"/>
      <c r="H139" s="19"/>
      <c r="I139" s="22"/>
      <c r="J139" s="179"/>
      <c r="M139" s="24"/>
      <c r="N139" s="9"/>
      <c r="P139" s="106"/>
      <c r="R139" s="74"/>
      <c r="S139" s="74"/>
      <c r="T139" s="88"/>
      <c r="U139" s="129"/>
      <c r="V139" s="9"/>
      <c r="W139" s="137"/>
      <c r="X139" s="87"/>
    </row>
    <row r="140" spans="1:24" s="48" customFormat="1">
      <c r="A140" s="47"/>
      <c r="B140" s="41" t="s">
        <v>1</v>
      </c>
      <c r="C140" s="42">
        <f>SUM(C122:C139)</f>
        <v>1406</v>
      </c>
      <c r="D140" s="42">
        <f t="shared" ref="D140:N140" si="4">SUM(D122:D139)</f>
        <v>23511</v>
      </c>
      <c r="F140" s="122"/>
      <c r="G140" s="196" t="s">
        <v>1</v>
      </c>
      <c r="H140" s="42">
        <f t="shared" si="4"/>
        <v>1806</v>
      </c>
      <c r="I140" s="158">
        <f t="shared" si="4"/>
        <v>30008</v>
      </c>
      <c r="J140" s="178"/>
      <c r="L140" s="167" t="s">
        <v>1</v>
      </c>
      <c r="M140" s="42">
        <f t="shared" si="4"/>
        <v>1750</v>
      </c>
      <c r="N140" s="42">
        <f t="shared" si="4"/>
        <v>29131</v>
      </c>
      <c r="Q140" s="167" t="s">
        <v>1</v>
      </c>
      <c r="R140" s="78">
        <f>SUM(R122:R139)</f>
        <v>2146</v>
      </c>
      <c r="S140" s="78">
        <f>SUM(S122:S139)</f>
        <v>39776</v>
      </c>
      <c r="T140" s="105"/>
      <c r="U140" s="119"/>
      <c r="V140" s="169" t="s">
        <v>1</v>
      </c>
      <c r="W140" s="136">
        <f>SUM(W122:W139)</f>
        <v>1774</v>
      </c>
      <c r="X140" s="78">
        <f>SUM(X122:X139)</f>
        <v>30860</v>
      </c>
    </row>
    <row r="141" spans="1:24" s="30" customFormat="1">
      <c r="A141" s="29"/>
      <c r="B141" s="43" t="s">
        <v>2</v>
      </c>
      <c r="C141" s="50">
        <f>SUM(C140/1820)</f>
        <v>0.77252747252747256</v>
      </c>
      <c r="D141" s="51"/>
      <c r="E141" s="37"/>
      <c r="F141" s="122"/>
      <c r="G141" s="197" t="s">
        <v>2</v>
      </c>
      <c r="H141" s="50">
        <f>SUM(H140/1820)</f>
        <v>0.99230769230769234</v>
      </c>
      <c r="I141" s="162"/>
      <c r="J141" s="183"/>
      <c r="K141" s="37"/>
      <c r="L141" s="168" t="s">
        <v>2</v>
      </c>
      <c r="M141" s="52">
        <f>SUM(M140/1820)</f>
        <v>0.96153846153846156</v>
      </c>
      <c r="N141" s="51"/>
      <c r="Q141" s="168" t="s">
        <v>2</v>
      </c>
      <c r="R141" s="79">
        <f t="shared" ref="R141" si="5">SUM(R140/1820)</f>
        <v>1.1791208791208792</v>
      </c>
      <c r="U141" s="121"/>
      <c r="V141" s="170" t="s">
        <v>2</v>
      </c>
      <c r="W141" s="135">
        <f t="shared" ref="W141" si="6">SUM(W140/1820)</f>
        <v>0.9747252747252747</v>
      </c>
      <c r="X141" s="121"/>
    </row>
    <row r="142" spans="1:24" s="1" customFormat="1">
      <c r="A142" s="7"/>
      <c r="C142" s="7"/>
      <c r="D142" s="7"/>
      <c r="F142" s="122"/>
      <c r="G142" s="7"/>
      <c r="H142" s="7"/>
      <c r="I142" s="163"/>
      <c r="J142" s="184"/>
      <c r="M142" s="25"/>
      <c r="N142" s="7"/>
      <c r="U142" s="122"/>
      <c r="V142" s="11"/>
      <c r="W142" s="129"/>
      <c r="X142" s="122"/>
    </row>
    <row r="143" spans="1:24" s="1" customFormat="1">
      <c r="A143" s="7"/>
      <c r="C143" s="7"/>
      <c r="D143" s="7"/>
      <c r="F143" s="122"/>
      <c r="G143" s="7"/>
      <c r="H143" s="7"/>
      <c r="I143" s="163"/>
      <c r="J143" s="184"/>
      <c r="M143" s="25"/>
      <c r="N143" s="7"/>
      <c r="U143" s="122"/>
      <c r="V143" s="11"/>
      <c r="W143" s="129"/>
      <c r="X143" s="122"/>
    </row>
    <row r="144" spans="1:24">
      <c r="A144" s="8" t="s">
        <v>4</v>
      </c>
      <c r="B144" s="2"/>
      <c r="C144" s="13"/>
      <c r="D144" s="13"/>
      <c r="E144" s="6"/>
      <c r="F144" s="113"/>
      <c r="G144" s="13"/>
      <c r="H144" s="8"/>
      <c r="I144" s="161"/>
      <c r="J144" s="181"/>
      <c r="K144" s="6"/>
      <c r="L144" s="6"/>
      <c r="M144" s="13"/>
      <c r="N144" s="13"/>
      <c r="O144" s="13"/>
      <c r="P144" s="8"/>
      <c r="Q144" s="13"/>
      <c r="R144" s="13"/>
      <c r="S144" s="13"/>
      <c r="T144" s="113"/>
      <c r="U144" s="120"/>
      <c r="V144" s="13"/>
      <c r="W144" s="113"/>
      <c r="X144" s="13"/>
    </row>
    <row r="145" spans="1:24">
      <c r="A145" s="7">
        <v>1</v>
      </c>
      <c r="B145" s="66" t="s">
        <v>200</v>
      </c>
      <c r="C145" s="12">
        <v>1741</v>
      </c>
      <c r="D145" s="12">
        <v>16595</v>
      </c>
      <c r="E145" s="66" t="s">
        <v>10</v>
      </c>
      <c r="F145" s="123"/>
      <c r="G145" s="198" t="s">
        <v>10</v>
      </c>
      <c r="H145" s="19">
        <v>1820</v>
      </c>
      <c r="I145" s="155">
        <v>20084</v>
      </c>
      <c r="J145" s="175"/>
      <c r="L145" s="66" t="s">
        <v>200</v>
      </c>
      <c r="M145" s="24">
        <v>1820</v>
      </c>
      <c r="N145" s="12">
        <v>20106</v>
      </c>
      <c r="O145" s="66" t="s">
        <v>10</v>
      </c>
      <c r="P145" s="188"/>
      <c r="Q145" t="s">
        <v>239</v>
      </c>
      <c r="R145" s="71">
        <v>1820</v>
      </c>
      <c r="S145" s="72">
        <v>20102</v>
      </c>
      <c r="T145" s="96"/>
      <c r="U145" s="146" t="s">
        <v>10</v>
      </c>
      <c r="V145" s="9" t="s">
        <v>239</v>
      </c>
      <c r="W145" s="133">
        <v>1820</v>
      </c>
      <c r="X145" s="72">
        <v>20474</v>
      </c>
    </row>
    <row r="146" spans="1:24">
      <c r="A146" s="7">
        <v>2</v>
      </c>
      <c r="B146" s="66" t="s">
        <v>190</v>
      </c>
      <c r="C146" s="12">
        <v>568</v>
      </c>
      <c r="D146" s="12">
        <v>16419</v>
      </c>
      <c r="E146" s="66" t="s">
        <v>11</v>
      </c>
      <c r="F146" s="123"/>
      <c r="G146" s="198" t="s">
        <v>10</v>
      </c>
      <c r="H146" s="19">
        <v>1820</v>
      </c>
      <c r="I146" s="155">
        <v>19466</v>
      </c>
      <c r="J146" s="175"/>
      <c r="L146" s="66" t="s">
        <v>201</v>
      </c>
      <c r="M146" s="24">
        <v>1820</v>
      </c>
      <c r="N146" s="12">
        <v>19487</v>
      </c>
      <c r="O146" s="66" t="s">
        <v>10</v>
      </c>
      <c r="P146" s="188"/>
      <c r="Q146" t="s">
        <v>234</v>
      </c>
      <c r="R146" s="73">
        <v>1820</v>
      </c>
      <c r="S146" s="12">
        <v>19547</v>
      </c>
      <c r="T146" s="96"/>
      <c r="U146" s="146" t="s">
        <v>10</v>
      </c>
      <c r="V146" s="9" t="s">
        <v>234</v>
      </c>
      <c r="W146" s="126">
        <v>1820</v>
      </c>
      <c r="X146" s="12">
        <v>19593</v>
      </c>
    </row>
    <row r="147" spans="1:24">
      <c r="A147" s="7">
        <v>3</v>
      </c>
      <c r="B147" s="66" t="s">
        <v>191</v>
      </c>
      <c r="C147" s="12">
        <v>480</v>
      </c>
      <c r="D147" s="12">
        <v>14625</v>
      </c>
      <c r="E147" s="66" t="s">
        <v>11</v>
      </c>
      <c r="F147" s="123"/>
      <c r="G147" s="198" t="s">
        <v>11</v>
      </c>
      <c r="H147" s="19">
        <v>548</v>
      </c>
      <c r="I147" s="155">
        <v>17090</v>
      </c>
      <c r="J147" s="175"/>
      <c r="L147" s="66" t="s">
        <v>189</v>
      </c>
      <c r="M147" s="24">
        <v>1820</v>
      </c>
      <c r="N147" s="12">
        <v>19487</v>
      </c>
      <c r="O147" s="66" t="s">
        <v>11</v>
      </c>
      <c r="P147" s="188"/>
      <c r="Q147" t="s">
        <v>284</v>
      </c>
      <c r="R147" s="73">
        <v>570</v>
      </c>
      <c r="S147" s="12">
        <v>17588</v>
      </c>
      <c r="T147" s="96"/>
      <c r="U147" s="146" t="s">
        <v>10</v>
      </c>
      <c r="V147" s="9" t="s">
        <v>272</v>
      </c>
      <c r="W147" s="126">
        <v>1820</v>
      </c>
      <c r="X147" s="12">
        <v>19593</v>
      </c>
    </row>
    <row r="148" spans="1:24">
      <c r="A148" s="7">
        <v>4</v>
      </c>
      <c r="B148" s="66" t="s">
        <v>187</v>
      </c>
      <c r="C148" s="12">
        <v>910</v>
      </c>
      <c r="D148" s="12">
        <v>11093</v>
      </c>
      <c r="E148" s="66" t="s">
        <v>10</v>
      </c>
      <c r="F148" s="123"/>
      <c r="G148" s="198" t="s">
        <v>10</v>
      </c>
      <c r="H148" s="19">
        <v>1426</v>
      </c>
      <c r="I148" s="155">
        <v>14983</v>
      </c>
      <c r="J148" s="175"/>
      <c r="L148" s="66" t="s">
        <v>190</v>
      </c>
      <c r="M148" s="24">
        <v>642</v>
      </c>
      <c r="N148" s="12">
        <v>18106</v>
      </c>
      <c r="O148" s="66" t="s">
        <v>10</v>
      </c>
      <c r="P148" s="188"/>
      <c r="Q148" t="s">
        <v>272</v>
      </c>
      <c r="R148" s="73">
        <v>1820</v>
      </c>
      <c r="S148" s="12">
        <v>16403</v>
      </c>
      <c r="T148" s="96"/>
      <c r="U148" s="146" t="s">
        <v>11</v>
      </c>
      <c r="V148" s="9" t="s">
        <v>284</v>
      </c>
      <c r="W148" s="126">
        <v>625</v>
      </c>
      <c r="X148" s="12">
        <v>18277</v>
      </c>
    </row>
    <row r="149" spans="1:24">
      <c r="A149" s="7">
        <v>5</v>
      </c>
      <c r="B149" s="66" t="s">
        <v>192</v>
      </c>
      <c r="C149" s="12">
        <v>430</v>
      </c>
      <c r="D149" s="12">
        <v>7025</v>
      </c>
      <c r="E149" s="66" t="s">
        <v>11</v>
      </c>
      <c r="F149" s="123"/>
      <c r="G149" s="198" t="s">
        <v>195</v>
      </c>
      <c r="H149" s="19">
        <v>1122</v>
      </c>
      <c r="I149" s="155">
        <v>10656</v>
      </c>
      <c r="J149" s="175"/>
      <c r="L149" s="66" t="s">
        <v>195</v>
      </c>
      <c r="M149" s="24">
        <v>1043</v>
      </c>
      <c r="N149" s="12">
        <v>9845</v>
      </c>
      <c r="O149" s="66" t="s">
        <v>14</v>
      </c>
      <c r="P149" s="188"/>
      <c r="Q149" t="s">
        <v>294</v>
      </c>
      <c r="R149" s="73">
        <v>1516</v>
      </c>
      <c r="S149" s="12">
        <v>13881</v>
      </c>
      <c r="T149" s="96"/>
      <c r="U149" s="146" t="s">
        <v>11</v>
      </c>
      <c r="V149" s="9" t="s">
        <v>231</v>
      </c>
      <c r="W149" s="126">
        <v>510</v>
      </c>
      <c r="X149" s="12">
        <v>8259</v>
      </c>
    </row>
    <row r="150" spans="1:24">
      <c r="A150" s="7">
        <v>6</v>
      </c>
      <c r="B150" s="66" t="s">
        <v>193</v>
      </c>
      <c r="C150" s="12">
        <v>400</v>
      </c>
      <c r="D150" s="12">
        <v>6538</v>
      </c>
      <c r="E150" s="66" t="s">
        <v>11</v>
      </c>
      <c r="F150" s="123"/>
      <c r="G150" s="198" t="s">
        <v>10</v>
      </c>
      <c r="H150" s="19">
        <v>1044</v>
      </c>
      <c r="I150" s="155">
        <v>9720</v>
      </c>
      <c r="J150" s="175"/>
      <c r="L150" s="66" t="s">
        <v>188</v>
      </c>
      <c r="M150" s="24">
        <v>1039</v>
      </c>
      <c r="N150" s="12">
        <v>9800</v>
      </c>
      <c r="O150" s="66" t="s">
        <v>12</v>
      </c>
      <c r="P150" s="189"/>
      <c r="Q150" t="s">
        <v>188</v>
      </c>
      <c r="R150" s="73">
        <v>1043</v>
      </c>
      <c r="S150" s="12">
        <v>9433</v>
      </c>
      <c r="T150" s="96"/>
      <c r="U150" s="146" t="s">
        <v>12</v>
      </c>
      <c r="V150" s="9" t="s">
        <v>188</v>
      </c>
      <c r="W150" s="126">
        <v>696</v>
      </c>
      <c r="X150" s="12">
        <v>6553</v>
      </c>
    </row>
    <row r="151" spans="1:24">
      <c r="A151" s="7">
        <v>7</v>
      </c>
      <c r="B151" s="66" t="s">
        <v>188</v>
      </c>
      <c r="C151" s="12">
        <v>522</v>
      </c>
      <c r="D151" s="12">
        <v>4687</v>
      </c>
      <c r="E151" s="66" t="s">
        <v>12</v>
      </c>
      <c r="F151" s="123"/>
      <c r="G151" s="198" t="s">
        <v>11</v>
      </c>
      <c r="H151" s="19">
        <v>662</v>
      </c>
      <c r="I151" s="155">
        <v>7800</v>
      </c>
      <c r="J151" s="175"/>
      <c r="L151" s="66" t="s">
        <v>192</v>
      </c>
      <c r="M151" s="24">
        <v>470</v>
      </c>
      <c r="N151" s="12">
        <v>7529</v>
      </c>
      <c r="O151" s="67" t="s">
        <v>13</v>
      </c>
      <c r="P151" s="188"/>
      <c r="Q151" t="s">
        <v>312</v>
      </c>
      <c r="R151" s="73">
        <v>952</v>
      </c>
      <c r="S151" s="12">
        <v>9079</v>
      </c>
      <c r="T151" s="96"/>
      <c r="U151" s="146" t="s">
        <v>11</v>
      </c>
      <c r="V151" s="9" t="s">
        <v>211</v>
      </c>
      <c r="W151" s="126">
        <v>408</v>
      </c>
      <c r="X151" s="12">
        <v>4510</v>
      </c>
    </row>
    <row r="152" spans="1:24">
      <c r="A152" s="7">
        <v>8</v>
      </c>
      <c r="B152" s="66" t="s">
        <v>194</v>
      </c>
      <c r="C152" s="12">
        <v>410</v>
      </c>
      <c r="D152" s="12">
        <v>3950</v>
      </c>
      <c r="E152" s="66" t="s">
        <v>11</v>
      </c>
      <c r="F152" s="123"/>
      <c r="G152" s="199" t="s">
        <v>11</v>
      </c>
      <c r="H152" s="19">
        <v>430</v>
      </c>
      <c r="I152" s="155">
        <v>6881</v>
      </c>
      <c r="J152" s="175"/>
      <c r="L152" s="66" t="s">
        <v>194</v>
      </c>
      <c r="M152" s="24">
        <v>526</v>
      </c>
      <c r="N152" s="12">
        <v>6140</v>
      </c>
      <c r="O152" s="66" t="s">
        <v>11</v>
      </c>
      <c r="P152" s="188"/>
      <c r="Q152" t="s">
        <v>231</v>
      </c>
      <c r="R152" s="73">
        <v>520</v>
      </c>
      <c r="S152" s="12">
        <v>8459</v>
      </c>
      <c r="T152" s="96"/>
      <c r="U152" s="146" t="s">
        <v>11</v>
      </c>
      <c r="V152" s="9" t="s">
        <v>260</v>
      </c>
      <c r="W152" s="126">
        <v>170</v>
      </c>
      <c r="X152" s="12">
        <v>1870</v>
      </c>
    </row>
    <row r="153" spans="1:24">
      <c r="A153" s="7">
        <v>9</v>
      </c>
      <c r="B153" s="66" t="s">
        <v>195</v>
      </c>
      <c r="C153" s="12">
        <v>346</v>
      </c>
      <c r="D153" s="12">
        <v>3134</v>
      </c>
      <c r="E153" s="66" t="s">
        <v>13</v>
      </c>
      <c r="F153" s="123"/>
      <c r="G153" s="198" t="s">
        <v>10</v>
      </c>
      <c r="H153" s="19">
        <v>227</v>
      </c>
      <c r="I153" s="155">
        <v>3314</v>
      </c>
      <c r="J153" s="175"/>
      <c r="L153" s="171" t="s">
        <v>202</v>
      </c>
      <c r="M153" s="24">
        <v>240</v>
      </c>
      <c r="N153" s="12">
        <v>3151</v>
      </c>
      <c r="O153" s="66" t="s">
        <v>11</v>
      </c>
      <c r="P153" s="188"/>
      <c r="Q153" s="5" t="s">
        <v>260</v>
      </c>
      <c r="R153" s="73">
        <v>390</v>
      </c>
      <c r="S153" s="12">
        <v>4290</v>
      </c>
      <c r="T153" s="96"/>
      <c r="U153" s="143"/>
      <c r="X153" s="12"/>
    </row>
    <row r="154" spans="1:24">
      <c r="A154" s="7">
        <v>10</v>
      </c>
      <c r="B154" s="66" t="s">
        <v>197</v>
      </c>
      <c r="C154" s="12">
        <v>330</v>
      </c>
      <c r="D154" s="12">
        <v>3090</v>
      </c>
      <c r="E154" s="66" t="s">
        <v>11</v>
      </c>
      <c r="F154" s="123"/>
      <c r="G154" s="200" t="s">
        <v>204</v>
      </c>
      <c r="H154" s="19">
        <v>120</v>
      </c>
      <c r="I154" s="155">
        <v>1217</v>
      </c>
      <c r="J154" s="175"/>
      <c r="L154" s="66" t="s">
        <v>203</v>
      </c>
      <c r="M154" s="24">
        <v>303</v>
      </c>
      <c r="N154" s="12">
        <v>2861</v>
      </c>
      <c r="O154" s="66" t="s">
        <v>11</v>
      </c>
      <c r="P154" s="188"/>
      <c r="Q154" s="5" t="s">
        <v>211</v>
      </c>
      <c r="R154" s="73">
        <v>380</v>
      </c>
      <c r="S154" s="12">
        <v>4284</v>
      </c>
      <c r="T154" s="96"/>
      <c r="U154" s="143"/>
      <c r="X154" s="12"/>
    </row>
    <row r="155" spans="1:24">
      <c r="A155" s="7">
        <v>11</v>
      </c>
      <c r="B155" s="66" t="s">
        <v>189</v>
      </c>
      <c r="C155" s="12">
        <v>258</v>
      </c>
      <c r="D155" s="12">
        <v>2624</v>
      </c>
      <c r="E155" s="66" t="s">
        <v>12</v>
      </c>
      <c r="F155" s="123"/>
      <c r="G155" s="199" t="s">
        <v>11</v>
      </c>
      <c r="H155" s="19">
        <v>60</v>
      </c>
      <c r="I155" s="155">
        <v>960</v>
      </c>
      <c r="J155" s="175"/>
      <c r="L155" s="66"/>
      <c r="O155" s="66" t="s">
        <v>11</v>
      </c>
      <c r="P155" s="188"/>
      <c r="Q155" s="5" t="s">
        <v>219</v>
      </c>
      <c r="R155" s="73">
        <v>114</v>
      </c>
      <c r="S155" s="12">
        <v>1064</v>
      </c>
      <c r="T155" s="96"/>
      <c r="U155" s="143"/>
      <c r="X155" s="12"/>
    </row>
    <row r="156" spans="1:24">
      <c r="A156" s="7">
        <v>12</v>
      </c>
      <c r="B156" s="66" t="s">
        <v>199</v>
      </c>
      <c r="C156" s="12">
        <v>40</v>
      </c>
      <c r="D156" s="12">
        <v>867</v>
      </c>
      <c r="E156" s="66" t="s">
        <v>11</v>
      </c>
      <c r="F156" s="123"/>
      <c r="G156" s="199" t="s">
        <v>11</v>
      </c>
      <c r="H156" s="19">
        <v>30</v>
      </c>
      <c r="I156" s="155">
        <v>632</v>
      </c>
      <c r="J156" s="175"/>
      <c r="L156" s="66"/>
      <c r="R156" s="12"/>
      <c r="S156" s="12"/>
      <c r="T156" s="96"/>
      <c r="X156" s="12"/>
    </row>
    <row r="157" spans="1:24">
      <c r="A157" s="7">
        <v>13</v>
      </c>
      <c r="B157" s="66" t="s">
        <v>196</v>
      </c>
      <c r="C157" s="12">
        <v>20</v>
      </c>
      <c r="D157" s="12">
        <v>387</v>
      </c>
      <c r="E157" s="66" t="s">
        <v>11</v>
      </c>
      <c r="F157" s="123"/>
      <c r="G157" s="199" t="s">
        <v>11</v>
      </c>
      <c r="H157" s="19">
        <v>10</v>
      </c>
      <c r="I157" s="155">
        <v>133</v>
      </c>
      <c r="J157" s="175"/>
      <c r="L157" s="66"/>
      <c r="R157" s="12"/>
      <c r="S157" s="12"/>
      <c r="T157" s="96"/>
      <c r="X157" s="12"/>
    </row>
    <row r="158" spans="1:24">
      <c r="A158" s="7">
        <v>14</v>
      </c>
      <c r="B158" s="171" t="s">
        <v>198</v>
      </c>
      <c r="C158" s="12">
        <v>18</v>
      </c>
      <c r="D158" s="12">
        <v>266</v>
      </c>
      <c r="E158" s="66" t="s">
        <v>11</v>
      </c>
      <c r="F158" s="123"/>
      <c r="R158" s="12"/>
      <c r="S158" s="12"/>
      <c r="T158" s="96"/>
      <c r="X158" s="12"/>
    </row>
    <row r="159" spans="1:24" s="5" customFormat="1">
      <c r="A159" s="9"/>
      <c r="C159" s="9"/>
      <c r="D159" s="9"/>
      <c r="F159" s="114"/>
      <c r="G159" s="9"/>
      <c r="H159" s="19"/>
      <c r="I159" s="157"/>
      <c r="J159" s="177"/>
      <c r="M159" s="24"/>
      <c r="N159" s="9"/>
      <c r="P159" s="106"/>
      <c r="R159" s="9"/>
      <c r="S159" s="9"/>
      <c r="T159" s="88"/>
      <c r="U159" s="129"/>
      <c r="V159" s="9"/>
      <c r="W159" s="114"/>
      <c r="X159" s="9"/>
    </row>
    <row r="160" spans="1:24" s="4" customFormat="1">
      <c r="A160" s="10"/>
      <c r="C160" s="10"/>
      <c r="D160" s="10"/>
      <c r="F160" s="124"/>
      <c r="G160" s="10"/>
      <c r="H160" s="19"/>
      <c r="I160" s="164"/>
      <c r="J160" s="185"/>
      <c r="M160" s="24"/>
      <c r="N160" s="10"/>
      <c r="P160" s="190"/>
      <c r="R160" s="80"/>
      <c r="S160" s="80"/>
      <c r="T160" s="97"/>
      <c r="U160" s="144"/>
      <c r="V160" s="9"/>
      <c r="W160" s="137"/>
      <c r="X160" s="80"/>
    </row>
    <row r="161" spans="1:26" s="32" customFormat="1">
      <c r="A161" s="31"/>
      <c r="B161" s="41" t="s">
        <v>1</v>
      </c>
      <c r="C161" s="42">
        <f>SUM(C145:C160)</f>
        <v>6473</v>
      </c>
      <c r="D161" s="42">
        <f>SUM(D145:D160)</f>
        <v>91300</v>
      </c>
      <c r="E161" s="48"/>
      <c r="F161" s="119"/>
      <c r="G161" s="194" t="s">
        <v>1</v>
      </c>
      <c r="H161" s="42">
        <f>SUM(H145:H160)</f>
        <v>9319</v>
      </c>
      <c r="I161" s="158">
        <f>SUM(I145:I160)</f>
        <v>112936</v>
      </c>
      <c r="J161" s="178"/>
      <c r="K161" s="48"/>
      <c r="L161" s="107" t="s">
        <v>1</v>
      </c>
      <c r="M161" s="210">
        <f>SUM(M145:M160)</f>
        <v>9723</v>
      </c>
      <c r="N161" s="78">
        <f>SUM(N145:N160)</f>
        <v>116512</v>
      </c>
      <c r="Q161" s="107" t="s">
        <v>1</v>
      </c>
      <c r="R161" s="75">
        <f>SUM(R145:R160)</f>
        <v>10945</v>
      </c>
      <c r="S161" s="75">
        <f>SUM(S145:S155)</f>
        <v>124130</v>
      </c>
      <c r="T161" s="108"/>
      <c r="U161" s="125"/>
      <c r="V161" s="41" t="s">
        <v>1</v>
      </c>
      <c r="W161" s="134">
        <f>SUM(W145:W160)</f>
        <v>7869</v>
      </c>
      <c r="X161" s="75">
        <f>SUM(X145:X155)</f>
        <v>99129</v>
      </c>
    </row>
    <row r="162" spans="1:26" s="34" customFormat="1">
      <c r="A162" s="53"/>
      <c r="B162" s="43" t="s">
        <v>2</v>
      </c>
      <c r="C162" s="50">
        <f>SUM(C161/1820)</f>
        <v>3.5565934065934064</v>
      </c>
      <c r="D162" s="51"/>
      <c r="E162" s="37"/>
      <c r="F162" s="116"/>
      <c r="G162" s="195" t="s">
        <v>2</v>
      </c>
      <c r="H162" s="44">
        <f>SUM(H161/1820)</f>
        <v>5.1203296703296699</v>
      </c>
      <c r="I162" s="162"/>
      <c r="J162" s="183"/>
      <c r="K162" s="37"/>
      <c r="L162" s="216" t="s">
        <v>2</v>
      </c>
      <c r="M162" s="76">
        <f>SUM(M161/1820)</f>
        <v>5.342307692307692</v>
      </c>
      <c r="N162" s="70"/>
      <c r="P162" s="37"/>
      <c r="Q162" s="216" t="s">
        <v>2</v>
      </c>
      <c r="R162" s="44">
        <f>SUM(R161/1820)</f>
        <v>6.0137362637362637</v>
      </c>
      <c r="U162" s="116"/>
      <c r="V162" s="43" t="s">
        <v>2</v>
      </c>
      <c r="W162" s="138">
        <f>SUM(W161/1820)</f>
        <v>4.3236263736263734</v>
      </c>
      <c r="X162" s="115"/>
    </row>
    <row r="163" spans="1:26">
      <c r="H163" s="9"/>
      <c r="M163" s="207"/>
      <c r="N163" s="96"/>
      <c r="R163" s="81"/>
      <c r="S163" s="34"/>
      <c r="T163" s="34"/>
      <c r="U163" s="116"/>
      <c r="W163" s="127"/>
      <c r="X163" s="115"/>
    </row>
    <row r="164" spans="1:26">
      <c r="H164"/>
      <c r="I164"/>
      <c r="M164" s="208"/>
      <c r="N164" s="96"/>
      <c r="R164" s="81"/>
      <c r="S164" s="34"/>
      <c r="T164" s="34"/>
      <c r="U164" s="116"/>
      <c r="W164" s="127"/>
      <c r="X164" s="115"/>
    </row>
    <row r="165" spans="1:26" s="59" customFormat="1" ht="18">
      <c r="A165" s="54"/>
      <c r="B165"/>
      <c r="C165"/>
      <c r="D165"/>
      <c r="E165" s="57"/>
      <c r="F165" s="193"/>
      <c r="G165" s="201"/>
      <c r="H165"/>
      <c r="I165"/>
      <c r="J165" s="186"/>
      <c r="K165" s="57"/>
      <c r="L165" s="57"/>
      <c r="M165" s="209"/>
      <c r="N165" s="109"/>
      <c r="P165" s="63"/>
      <c r="R165" s="9"/>
      <c r="S165" s="9"/>
      <c r="T165" s="114"/>
      <c r="U165" s="129"/>
      <c r="V165" s="148"/>
      <c r="W165" s="114"/>
      <c r="X165" s="9"/>
    </row>
    <row r="166" spans="1:26" s="59" customFormat="1" ht="18">
      <c r="A166" s="54"/>
      <c r="B166"/>
      <c r="C166"/>
      <c r="D166"/>
      <c r="E166" s="63"/>
      <c r="F166" s="145"/>
      <c r="G166" s="202"/>
      <c r="H166"/>
      <c r="I166"/>
      <c r="J166" s="186"/>
      <c r="K166" s="63"/>
      <c r="L166" s="63"/>
      <c r="M166" s="206"/>
      <c r="N166" s="12"/>
      <c r="P166" s="63"/>
      <c r="R166" s="82"/>
      <c r="S166" s="83"/>
      <c r="T166" s="96"/>
      <c r="U166" s="122"/>
      <c r="V166" s="148"/>
      <c r="W166" s="139" t="s">
        <v>206</v>
      </c>
      <c r="X166" s="83"/>
    </row>
    <row r="167" spans="1:26" ht="18">
      <c r="B167" s="55" t="s">
        <v>9</v>
      </c>
      <c r="C167" s="56">
        <f>SUM(C161+C140+C118+C87)</f>
        <v>22295</v>
      </c>
      <c r="D167" s="56">
        <f>SUM(D161+D140+D118+D87)</f>
        <v>317030</v>
      </c>
      <c r="G167" s="211" t="s">
        <v>9</v>
      </c>
      <c r="H167" s="212">
        <f>SUM(H161+H140+H118+H87)</f>
        <v>25855</v>
      </c>
      <c r="I167" s="212">
        <f>SUM(I161+I140+I118+I87)</f>
        <v>363777</v>
      </c>
      <c r="L167" s="203" t="s">
        <v>9</v>
      </c>
      <c r="M167" s="204">
        <f>SUM(M161+M140+M118+M87)</f>
        <v>26221</v>
      </c>
      <c r="N167" s="204">
        <f>SUM(N161+N140+N118+N87)</f>
        <v>369328</v>
      </c>
      <c r="Q167" s="203" t="s">
        <v>9</v>
      </c>
      <c r="R167" s="58">
        <f>SUM(R161+R140+R118+R87)</f>
        <v>27165</v>
      </c>
      <c r="S167" s="56">
        <f>SUM(S161+S140+S118+S87)</f>
        <v>369561</v>
      </c>
      <c r="T167" s="109"/>
      <c r="U167" s="145"/>
      <c r="V167" s="149"/>
      <c r="W167" s="140">
        <f>SUM(W161+W140+W118+W87)</f>
        <v>23069</v>
      </c>
      <c r="X167" s="56">
        <f>SUM(X161+X140+X118+X87)</f>
        <v>328545</v>
      </c>
      <c r="Z167" s="68">
        <f>SUM(X167-328545)</f>
        <v>0</v>
      </c>
    </row>
    <row r="168" spans="1:26" ht="18">
      <c r="B168" s="60" t="s">
        <v>2</v>
      </c>
      <c r="C168" s="61">
        <f>SUM(C167/1820)</f>
        <v>12.25</v>
      </c>
      <c r="D168" s="62"/>
      <c r="G168" s="213" t="s">
        <v>2</v>
      </c>
      <c r="H168" s="214">
        <f>SUM(H167/1840)</f>
        <v>14.051630434782609</v>
      </c>
      <c r="I168" s="215"/>
      <c r="L168" s="205" t="s">
        <v>2</v>
      </c>
      <c r="M168" s="214">
        <f>SUM(M167/1820)</f>
        <v>14.407142857142857</v>
      </c>
      <c r="N168" s="83"/>
      <c r="Q168" s="205" t="s">
        <v>2</v>
      </c>
      <c r="R168" s="84">
        <f>SUM(R167/1820)</f>
        <v>14.925824175824175</v>
      </c>
      <c r="S168" s="85"/>
      <c r="T168" s="99"/>
      <c r="U168" s="145"/>
      <c r="W168" s="141">
        <f>SUM(W167/1820)</f>
        <v>12.675274725274726</v>
      </c>
      <c r="X168" s="85"/>
    </row>
    <row r="169" spans="1:26">
      <c r="H169" s="9"/>
      <c r="M169" s="9"/>
      <c r="R169" s="68"/>
      <c r="W169" s="130"/>
    </row>
    <row r="170" spans="1:26">
      <c r="H170" s="9"/>
      <c r="M170" s="9"/>
      <c r="S170" s="68">
        <f>SUM(369561-S167)</f>
        <v>0</v>
      </c>
      <c r="T170" s="68"/>
      <c r="X170" s="142"/>
    </row>
    <row r="171" spans="1:26">
      <c r="H171" s="9"/>
      <c r="M171" s="9"/>
    </row>
    <row r="172" spans="1:26">
      <c r="H172" s="9"/>
      <c r="M172" s="9"/>
      <c r="V172"/>
    </row>
    <row r="173" spans="1:26">
      <c r="H173" s="9"/>
      <c r="M173" s="9"/>
      <c r="V173"/>
    </row>
    <row r="174" spans="1:26">
      <c r="H174" s="9"/>
      <c r="M174" s="9"/>
      <c r="V174"/>
    </row>
    <row r="175" spans="1:26">
      <c r="H175" s="9"/>
      <c r="M175" s="9"/>
      <c r="V175"/>
    </row>
    <row r="176" spans="1:26">
      <c r="H176" s="9"/>
      <c r="M176" s="9"/>
    </row>
    <row r="177" spans="8:13">
      <c r="H177" s="9"/>
      <c r="M177" s="9"/>
    </row>
    <row r="178" spans="8:13">
      <c r="H178" s="9"/>
      <c r="M178" s="9"/>
    </row>
    <row r="179" spans="8:13">
      <c r="H179" s="9"/>
      <c r="M179" s="9"/>
    </row>
    <row r="180" spans="8:13">
      <c r="H180" s="9"/>
      <c r="M180" s="9"/>
    </row>
    <row r="181" spans="8:13">
      <c r="H181" s="9"/>
      <c r="M181" s="9"/>
    </row>
    <row r="182" spans="8:13">
      <c r="H182" s="9"/>
      <c r="M182" s="9"/>
    </row>
    <row r="183" spans="8:13">
      <c r="H183" s="9"/>
      <c r="M183" s="9"/>
    </row>
    <row r="184" spans="8:13">
      <c r="H184" s="9"/>
      <c r="M184" s="9"/>
    </row>
    <row r="185" spans="8:13">
      <c r="H185" s="9"/>
      <c r="M185" s="9"/>
    </row>
    <row r="186" spans="8:13">
      <c r="H186" s="9"/>
      <c r="M186" s="9"/>
    </row>
    <row r="187" spans="8:13">
      <c r="H187" s="9"/>
      <c r="M187" s="9"/>
    </row>
    <row r="188" spans="8:13">
      <c r="H188" s="9"/>
      <c r="M188" s="9"/>
    </row>
    <row r="189" spans="8:13">
      <c r="H189" s="9"/>
      <c r="M189" s="9"/>
    </row>
    <row r="190" spans="8:13">
      <c r="H190" s="9"/>
      <c r="M190" s="9"/>
    </row>
    <row r="191" spans="8:13">
      <c r="H191" s="9"/>
      <c r="M191" s="9"/>
    </row>
    <row r="192" spans="8:13">
      <c r="H192" s="9"/>
      <c r="M192" s="9"/>
    </row>
    <row r="193" spans="8:13">
      <c r="H193" s="9"/>
      <c r="M193" s="9"/>
    </row>
    <row r="194" spans="8:13">
      <c r="H194" s="9"/>
      <c r="M194" s="9"/>
    </row>
    <row r="195" spans="8:13">
      <c r="H195" s="9"/>
      <c r="M195" s="9"/>
    </row>
    <row r="196" spans="8:13">
      <c r="H196" s="9"/>
      <c r="M196" s="9"/>
    </row>
    <row r="197" spans="8:13">
      <c r="H197" s="9"/>
      <c r="M197" s="9"/>
    </row>
    <row r="198" spans="8:13">
      <c r="H198" s="9"/>
      <c r="M198" s="9"/>
    </row>
    <row r="199" spans="8:13">
      <c r="H199" s="9"/>
      <c r="M199" s="9"/>
    </row>
    <row r="200" spans="8:13">
      <c r="H200" s="9"/>
      <c r="M200" s="9"/>
    </row>
    <row r="201" spans="8:13">
      <c r="H201" s="9"/>
      <c r="M201" s="9"/>
    </row>
    <row r="202" spans="8:13">
      <c r="H202" s="9"/>
      <c r="M202" s="9"/>
    </row>
    <row r="203" spans="8:13">
      <c r="H203" s="9"/>
      <c r="M203" s="9"/>
    </row>
    <row r="204" spans="8:13">
      <c r="H204" s="9"/>
      <c r="M204" s="9"/>
    </row>
    <row r="205" spans="8:13">
      <c r="H205" s="9"/>
      <c r="M205" s="9"/>
    </row>
    <row r="206" spans="8:13">
      <c r="H206" s="9"/>
      <c r="M206" s="9"/>
    </row>
    <row r="207" spans="8:13">
      <c r="H207" s="9"/>
      <c r="M207" s="9"/>
    </row>
    <row r="208" spans="8:13">
      <c r="H208" s="9"/>
      <c r="M208" s="9"/>
    </row>
    <row r="209" spans="8:13">
      <c r="H209" s="9"/>
      <c r="M209" s="9"/>
    </row>
    <row r="210" spans="8:13">
      <c r="H210" s="9"/>
      <c r="M210" s="9"/>
    </row>
    <row r="211" spans="8:13">
      <c r="H211" s="9"/>
      <c r="M211" s="9"/>
    </row>
    <row r="212" spans="8:13">
      <c r="H212" s="9"/>
      <c r="M212" s="9"/>
    </row>
    <row r="213" spans="8:13">
      <c r="H213" s="9"/>
      <c r="M213" s="9"/>
    </row>
    <row r="214" spans="8:13">
      <c r="H214" s="9"/>
      <c r="M214" s="9"/>
    </row>
    <row r="215" spans="8:13">
      <c r="H215" s="9"/>
      <c r="M215" s="9"/>
    </row>
    <row r="216" spans="8:13">
      <c r="H216" s="9"/>
      <c r="M216" s="9"/>
    </row>
    <row r="217" spans="8:13">
      <c r="H217" s="9"/>
      <c r="M217" s="9"/>
    </row>
    <row r="218" spans="8:13">
      <c r="H218" s="9"/>
      <c r="M218" s="9"/>
    </row>
    <row r="219" spans="8:13">
      <c r="H219" s="9"/>
      <c r="M219" s="9"/>
    </row>
    <row r="220" spans="8:13">
      <c r="H220" s="9"/>
      <c r="M220" s="9"/>
    </row>
    <row r="221" spans="8:13">
      <c r="H221" s="9"/>
      <c r="I221" s="157"/>
      <c r="J221" s="177"/>
      <c r="M221" s="9"/>
    </row>
    <row r="222" spans="8:13">
      <c r="H222" s="9"/>
      <c r="I222" s="157"/>
      <c r="J222" s="177"/>
      <c r="M222" s="9"/>
    </row>
    <row r="223" spans="8:13">
      <c r="H223" s="9"/>
      <c r="I223" s="157"/>
      <c r="J223" s="177"/>
      <c r="M223" s="9"/>
    </row>
    <row r="224" spans="8:13">
      <c r="H224" s="9"/>
      <c r="I224" s="157"/>
      <c r="J224" s="177"/>
      <c r="M224" s="9"/>
    </row>
    <row r="225" spans="8:13">
      <c r="H225" s="9"/>
      <c r="I225" s="157"/>
      <c r="J225" s="177"/>
      <c r="M225" s="9"/>
    </row>
    <row r="226" spans="8:13">
      <c r="H226" s="9"/>
      <c r="I226" s="157"/>
      <c r="J226" s="177"/>
      <c r="M226" s="9"/>
    </row>
    <row r="227" spans="8:13">
      <c r="H227" s="9"/>
      <c r="I227" s="157"/>
      <c r="J227" s="177"/>
      <c r="M227" s="9"/>
    </row>
    <row r="228" spans="8:13">
      <c r="H228" s="9"/>
      <c r="I228" s="157"/>
      <c r="J228" s="177"/>
      <c r="M228" s="9"/>
    </row>
    <row r="229" spans="8:13">
      <c r="H229" s="9"/>
      <c r="I229" s="157"/>
      <c r="J229" s="177"/>
      <c r="M229" s="9"/>
    </row>
    <row r="230" spans="8:13">
      <c r="H230" s="9"/>
      <c r="I230" s="157"/>
      <c r="J230" s="177"/>
      <c r="M230" s="9"/>
    </row>
    <row r="231" spans="8:13">
      <c r="H231" s="9"/>
      <c r="I231" s="157"/>
      <c r="J231" s="177"/>
      <c r="M231" s="9"/>
    </row>
    <row r="232" spans="8:13">
      <c r="H232" s="9"/>
      <c r="I232" s="157"/>
      <c r="J232" s="177"/>
      <c r="M232" s="9"/>
    </row>
    <row r="233" spans="8:13">
      <c r="H233" s="9"/>
      <c r="I233" s="157"/>
      <c r="J233" s="177"/>
      <c r="M233" s="9"/>
    </row>
    <row r="234" spans="8:13">
      <c r="H234" s="9"/>
      <c r="I234" s="157"/>
      <c r="J234" s="177"/>
      <c r="M234" s="9"/>
    </row>
    <row r="235" spans="8:13">
      <c r="H235" s="9"/>
      <c r="I235" s="157"/>
      <c r="J235" s="177"/>
      <c r="M235" s="9"/>
    </row>
    <row r="236" spans="8:13">
      <c r="H236" s="9"/>
      <c r="I236" s="157"/>
      <c r="J236" s="177"/>
      <c r="M236" s="9"/>
    </row>
    <row r="237" spans="8:13">
      <c r="H237" s="9"/>
      <c r="I237" s="157"/>
      <c r="J237" s="177"/>
      <c r="M237" s="9"/>
    </row>
    <row r="238" spans="8:13">
      <c r="H238" s="9"/>
      <c r="I238" s="157"/>
      <c r="J238" s="177"/>
      <c r="M238" s="9"/>
    </row>
    <row r="239" spans="8:13">
      <c r="H239" s="9"/>
      <c r="I239" s="157"/>
      <c r="J239" s="177"/>
      <c r="M239" s="9"/>
    </row>
    <row r="240" spans="8:13">
      <c r="H240" s="9"/>
      <c r="I240" s="157"/>
      <c r="J240" s="177"/>
      <c r="M240" s="9"/>
    </row>
    <row r="241" spans="8:13">
      <c r="H241" s="9"/>
      <c r="I241" s="157"/>
      <c r="J241" s="177"/>
      <c r="M241" s="9"/>
    </row>
    <row r="242" spans="8:13">
      <c r="H242" s="9"/>
      <c r="I242" s="157"/>
      <c r="J242" s="177"/>
      <c r="M242" s="9"/>
    </row>
    <row r="243" spans="8:13">
      <c r="H243" s="9"/>
      <c r="I243" s="157"/>
      <c r="J243" s="177"/>
      <c r="M243" s="9"/>
    </row>
    <row r="244" spans="8:13">
      <c r="H244" s="9"/>
      <c r="I244" s="157"/>
      <c r="J244" s="177"/>
      <c r="M244" s="9"/>
    </row>
    <row r="245" spans="8:13">
      <c r="H245" s="9"/>
      <c r="I245" s="157"/>
      <c r="J245" s="177"/>
      <c r="M245" s="9"/>
    </row>
    <row r="246" spans="8:13">
      <c r="H246" s="9"/>
      <c r="I246" s="157"/>
      <c r="J246" s="177"/>
      <c r="M246" s="9"/>
    </row>
    <row r="247" spans="8:13">
      <c r="H247" s="9"/>
      <c r="I247" s="157"/>
      <c r="J247" s="177"/>
      <c r="M247" s="9"/>
    </row>
    <row r="248" spans="8:13">
      <c r="H248" s="9"/>
      <c r="I248" s="157"/>
      <c r="J248" s="177"/>
      <c r="M248" s="9"/>
    </row>
    <row r="249" spans="8:13">
      <c r="H249" s="9"/>
      <c r="I249" s="157"/>
      <c r="J249" s="177"/>
      <c r="M249" s="9"/>
    </row>
    <row r="250" spans="8:13">
      <c r="H250" s="9"/>
      <c r="I250" s="157"/>
      <c r="J250" s="177"/>
      <c r="M250" s="9"/>
    </row>
    <row r="251" spans="8:13">
      <c r="H251" s="9"/>
      <c r="I251" s="157"/>
      <c r="J251" s="177"/>
      <c r="M251" s="9"/>
    </row>
    <row r="252" spans="8:13">
      <c r="H252" s="9"/>
      <c r="I252" s="157"/>
      <c r="J252" s="177"/>
      <c r="M252" s="9"/>
    </row>
    <row r="253" spans="8:13">
      <c r="H253" s="9"/>
      <c r="I253" s="157"/>
      <c r="J253" s="177"/>
      <c r="M253" s="9"/>
    </row>
    <row r="254" spans="8:13">
      <c r="H254" s="9"/>
      <c r="I254" s="157"/>
      <c r="J254" s="177"/>
      <c r="M254" s="9"/>
    </row>
    <row r="255" spans="8:13">
      <c r="H255" s="9"/>
      <c r="I255" s="157"/>
      <c r="J255" s="177"/>
      <c r="M255" s="9"/>
    </row>
    <row r="256" spans="8:13">
      <c r="H256" s="9"/>
      <c r="I256" s="157"/>
      <c r="J256" s="177"/>
      <c r="M256" s="9"/>
    </row>
    <row r="257" spans="8:13">
      <c r="H257" s="9"/>
      <c r="I257" s="157"/>
      <c r="J257" s="177"/>
      <c r="M257" s="9"/>
    </row>
    <row r="258" spans="8:13">
      <c r="H258" s="9"/>
      <c r="I258" s="157"/>
      <c r="J258" s="177"/>
      <c r="M258" s="9"/>
    </row>
    <row r="259" spans="8:13">
      <c r="H259" s="9"/>
      <c r="I259" s="157"/>
      <c r="J259" s="177"/>
      <c r="M259" s="9"/>
    </row>
    <row r="260" spans="8:13">
      <c r="H260" s="9"/>
      <c r="I260" s="157"/>
      <c r="J260" s="177"/>
      <c r="M260" s="9"/>
    </row>
    <row r="261" spans="8:13">
      <c r="H261" s="9"/>
      <c r="I261" s="157"/>
      <c r="J261" s="177"/>
      <c r="M261" s="9"/>
    </row>
    <row r="262" spans="8:13">
      <c r="H262" s="9"/>
      <c r="I262" s="157"/>
      <c r="J262" s="177"/>
      <c r="M262" s="9"/>
    </row>
    <row r="263" spans="8:13">
      <c r="H263" s="9"/>
      <c r="I263" s="157"/>
      <c r="J263" s="177"/>
      <c r="M263" s="9"/>
    </row>
    <row r="264" spans="8:13">
      <c r="H264" s="9"/>
      <c r="I264" s="157"/>
      <c r="J264" s="177"/>
      <c r="M264" s="9"/>
    </row>
    <row r="265" spans="8:13">
      <c r="H265" s="9"/>
      <c r="I265" s="157"/>
      <c r="J265" s="177"/>
      <c r="M265" s="9"/>
    </row>
    <row r="266" spans="8:13">
      <c r="H266" s="9"/>
      <c r="I266" s="157"/>
      <c r="J266" s="177"/>
    </row>
    <row r="267" spans="8:13">
      <c r="H267" s="9"/>
      <c r="I267" s="157"/>
      <c r="J267" s="177"/>
    </row>
    <row r="268" spans="8:13">
      <c r="H268" s="9"/>
      <c r="I268" s="157"/>
      <c r="J268" s="177"/>
    </row>
    <row r="269" spans="8:13">
      <c r="H269" s="9"/>
      <c r="I269" s="157"/>
      <c r="J269" s="177"/>
    </row>
    <row r="270" spans="8:13">
      <c r="H270" s="9"/>
      <c r="I270" s="157"/>
      <c r="J270" s="177"/>
    </row>
    <row r="271" spans="8:13">
      <c r="H271" s="9"/>
      <c r="I271" s="157"/>
      <c r="J271" s="177"/>
    </row>
    <row r="272" spans="8:13">
      <c r="H272" s="9"/>
      <c r="I272" s="157"/>
      <c r="J272" s="177"/>
    </row>
    <row r="273" spans="8:10">
      <c r="H273" s="9"/>
      <c r="I273" s="157"/>
      <c r="J273" s="177"/>
    </row>
    <row r="274" spans="8:10">
      <c r="H274" s="9"/>
      <c r="I274" s="157"/>
      <c r="J274" s="177"/>
    </row>
    <row r="275" spans="8:10">
      <c r="H275" s="9"/>
      <c r="I275" s="157"/>
      <c r="J275" s="177"/>
    </row>
    <row r="276" spans="8:10">
      <c r="H276" s="9"/>
      <c r="I276" s="157"/>
      <c r="J276" s="177"/>
    </row>
    <row r="277" spans="8:10">
      <c r="H277" s="9"/>
      <c r="I277" s="157"/>
      <c r="J277" s="177"/>
    </row>
    <row r="278" spans="8:10">
      <c r="H278" s="9"/>
      <c r="I278" s="157"/>
      <c r="J278" s="177"/>
    </row>
    <row r="279" spans="8:10">
      <c r="H279" s="9"/>
      <c r="I279" s="157"/>
      <c r="J279" s="177"/>
    </row>
    <row r="280" spans="8:10">
      <c r="H280" s="9"/>
      <c r="I280" s="157"/>
      <c r="J280" s="177"/>
    </row>
    <row r="281" spans="8:10">
      <c r="H281" s="9"/>
      <c r="I281" s="157"/>
      <c r="J281" s="177"/>
    </row>
    <row r="282" spans="8:10">
      <c r="H282" s="9"/>
      <c r="I282" s="157"/>
      <c r="J282" s="177"/>
    </row>
    <row r="283" spans="8:10">
      <c r="H283" s="9"/>
      <c r="I283" s="157"/>
      <c r="J283" s="177"/>
    </row>
    <row r="284" spans="8:10">
      <c r="H284" s="9"/>
      <c r="I284" s="157"/>
      <c r="J284" s="177"/>
    </row>
    <row r="285" spans="8:10">
      <c r="H285" s="9"/>
      <c r="I285" s="157"/>
      <c r="J285" s="177"/>
    </row>
    <row r="286" spans="8:10">
      <c r="H286" s="9"/>
      <c r="I286" s="157"/>
      <c r="J286" s="177"/>
    </row>
    <row r="287" spans="8:10">
      <c r="H287" s="9"/>
      <c r="I287" s="157"/>
      <c r="J287" s="177"/>
    </row>
    <row r="288" spans="8:10">
      <c r="H288" s="9"/>
      <c r="I288" s="157"/>
      <c r="J288" s="177"/>
    </row>
    <row r="289" spans="8:10">
      <c r="H289" s="9"/>
      <c r="I289" s="157"/>
      <c r="J289" s="177"/>
    </row>
    <row r="290" spans="8:10">
      <c r="H290" s="9"/>
      <c r="I290" s="157"/>
      <c r="J290" s="177"/>
    </row>
    <row r="291" spans="8:10">
      <c r="H291" s="9"/>
      <c r="I291" s="157"/>
      <c r="J291" s="177"/>
    </row>
    <row r="292" spans="8:10">
      <c r="H292" s="9"/>
      <c r="I292" s="157"/>
      <c r="J292" s="177"/>
    </row>
    <row r="293" spans="8:10">
      <c r="H293" s="9"/>
      <c r="I293" s="157"/>
      <c r="J293" s="177"/>
    </row>
    <row r="294" spans="8:10">
      <c r="H294" s="9"/>
      <c r="I294" s="157"/>
      <c r="J294" s="177"/>
    </row>
    <row r="295" spans="8:10">
      <c r="H295" s="9"/>
      <c r="I295" s="157"/>
      <c r="J295" s="177"/>
    </row>
    <row r="296" spans="8:10">
      <c r="H296" s="9"/>
      <c r="I296" s="157"/>
      <c r="J296" s="177"/>
    </row>
    <row r="297" spans="8:10">
      <c r="H297" s="9"/>
      <c r="I297" s="157"/>
      <c r="J297" s="177"/>
    </row>
    <row r="298" spans="8:10">
      <c r="H298" s="9"/>
      <c r="I298" s="157"/>
      <c r="J298" s="177"/>
    </row>
    <row r="299" spans="8:10">
      <c r="H299" s="9"/>
      <c r="I299" s="157"/>
      <c r="J299" s="177"/>
    </row>
    <row r="300" spans="8:10">
      <c r="H300" s="9"/>
      <c r="I300" s="157"/>
      <c r="J300" s="177"/>
    </row>
    <row r="301" spans="8:10">
      <c r="H301" s="9"/>
      <c r="I301" s="157"/>
      <c r="J301" s="177"/>
    </row>
    <row r="302" spans="8:10">
      <c r="H302" s="9"/>
      <c r="I302" s="157"/>
      <c r="J302" s="177"/>
    </row>
    <row r="303" spans="8:10">
      <c r="H303" s="9"/>
      <c r="I303" s="157"/>
      <c r="J303" s="177"/>
    </row>
    <row r="304" spans="8:10">
      <c r="H304" s="9"/>
      <c r="I304" s="157"/>
      <c r="J304" s="177"/>
    </row>
    <row r="305" spans="8:10">
      <c r="H305" s="9"/>
      <c r="I305" s="157"/>
      <c r="J305" s="177"/>
    </row>
    <row r="306" spans="8:10">
      <c r="H306" s="9"/>
      <c r="I306" s="157"/>
      <c r="J306" s="177"/>
    </row>
    <row r="307" spans="8:10">
      <c r="H307" s="9"/>
      <c r="I307" s="157"/>
      <c r="J307" s="177"/>
    </row>
    <row r="308" spans="8:10">
      <c r="H308" s="9"/>
      <c r="I308" s="157"/>
      <c r="J308" s="177"/>
    </row>
    <row r="309" spans="8:10">
      <c r="H309" s="9"/>
      <c r="I309" s="157"/>
      <c r="J309" s="177"/>
    </row>
    <row r="310" spans="8:10">
      <c r="H310" s="9"/>
      <c r="I310" s="157"/>
      <c r="J310" s="177"/>
    </row>
    <row r="311" spans="8:10">
      <c r="H311" s="9"/>
      <c r="I311" s="157"/>
      <c r="J311" s="177"/>
    </row>
    <row r="312" spans="8:10">
      <c r="H312" s="9"/>
      <c r="I312" s="157"/>
      <c r="J312" s="177"/>
    </row>
  </sheetData>
  <sortState ref="V92:X112">
    <sortCondition descending="1" ref="X92:X112"/>
  </sortState>
  <phoneticPr fontId="14" type="noConversion"/>
  <printOptions gridLines="1"/>
  <pageMargins left="0.15944881889763785" right="0.15944881889763785" top="0.21259842519685043" bottom="0.21259842519685043" header="0.5" footer="0.5"/>
  <pageSetup paperSize="8" scale="77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5"/>
  <sheetViews>
    <sheetView zoomScale="150" zoomScaleNormal="150" zoomScalePageLayoutView="150" workbookViewId="0">
      <selection activeCell="C92" sqref="C92"/>
    </sheetView>
  </sheetViews>
  <sheetFormatPr baseColWidth="10" defaultRowHeight="15" x14ac:dyDescent="0"/>
  <cols>
    <col min="1" max="1" width="24" bestFit="1" customWidth="1"/>
    <col min="2" max="2" width="15.1640625" bestFit="1" customWidth="1"/>
    <col min="3" max="3" width="12.33203125" bestFit="1" customWidth="1"/>
  </cols>
  <sheetData>
    <row r="2" spans="1:4">
      <c r="A2" t="s">
        <v>188</v>
      </c>
      <c r="B2" s="73">
        <v>1043</v>
      </c>
      <c r="C2" s="12">
        <v>9433</v>
      </c>
    </row>
    <row r="3" spans="1:4">
      <c r="A3" t="s">
        <v>310</v>
      </c>
      <c r="B3" s="73">
        <v>12</v>
      </c>
      <c r="C3" s="12">
        <v>371</v>
      </c>
    </row>
    <row r="4" spans="1:4">
      <c r="A4" t="s">
        <v>207</v>
      </c>
      <c r="B4" s="73">
        <v>24</v>
      </c>
      <c r="C4" s="12">
        <v>371</v>
      </c>
    </row>
    <row r="5" spans="1:4">
      <c r="A5" t="s">
        <v>208</v>
      </c>
      <c r="B5" s="73">
        <v>684</v>
      </c>
      <c r="C5" s="12">
        <v>9176</v>
      </c>
    </row>
    <row r="6" spans="1:4">
      <c r="A6" t="s">
        <v>209</v>
      </c>
      <c r="B6" s="73">
        <v>336</v>
      </c>
      <c r="C6" s="12">
        <v>4584</v>
      </c>
    </row>
    <row r="7" spans="1:4">
      <c r="A7" t="s">
        <v>210</v>
      </c>
      <c r="B7" s="73">
        <v>312</v>
      </c>
      <c r="C7" s="12">
        <v>4135</v>
      </c>
    </row>
    <row r="8" spans="1:4">
      <c r="A8" t="s">
        <v>211</v>
      </c>
      <c r="B8" s="73">
        <v>380</v>
      </c>
      <c r="C8" s="12">
        <v>4284</v>
      </c>
    </row>
    <row r="9" spans="1:4">
      <c r="A9" t="s">
        <v>212</v>
      </c>
      <c r="B9" s="73">
        <v>670</v>
      </c>
      <c r="C9" s="12">
        <v>13182</v>
      </c>
    </row>
    <row r="10" spans="1:4">
      <c r="A10" t="s">
        <v>213</v>
      </c>
      <c r="B10" s="73">
        <v>360</v>
      </c>
      <c r="C10" s="12">
        <v>4288</v>
      </c>
    </row>
    <row r="11" spans="1:4">
      <c r="A11" t="s">
        <v>214</v>
      </c>
      <c r="B11" s="73">
        <v>620</v>
      </c>
      <c r="C11" s="12">
        <v>11327</v>
      </c>
      <c r="D11">
        <f>SUM(C2:C11)</f>
        <v>61151</v>
      </c>
    </row>
    <row r="12" spans="1:4">
      <c r="A12" t="s">
        <v>215</v>
      </c>
      <c r="B12" s="73">
        <v>528</v>
      </c>
      <c r="C12" s="12">
        <v>7748</v>
      </c>
    </row>
    <row r="13" spans="1:4">
      <c r="A13" t="s">
        <v>216</v>
      </c>
      <c r="B13" s="73">
        <v>672</v>
      </c>
      <c r="C13" s="12">
        <v>8311</v>
      </c>
    </row>
    <row r="14" spans="1:4">
      <c r="A14" t="s">
        <v>217</v>
      </c>
      <c r="B14" s="73">
        <v>72</v>
      </c>
      <c r="C14" s="12">
        <v>1117</v>
      </c>
    </row>
    <row r="15" spans="1:4">
      <c r="A15" t="s">
        <v>218</v>
      </c>
      <c r="B15" s="73">
        <v>60</v>
      </c>
      <c r="C15" s="12">
        <v>798</v>
      </c>
    </row>
    <row r="16" spans="1:4">
      <c r="A16" t="s">
        <v>219</v>
      </c>
      <c r="B16" s="73">
        <v>114</v>
      </c>
      <c r="C16" s="12">
        <v>1064</v>
      </c>
    </row>
    <row r="17" spans="1:5">
      <c r="A17" t="s">
        <v>220</v>
      </c>
      <c r="B17" s="73">
        <v>12</v>
      </c>
      <c r="C17" s="12">
        <v>152</v>
      </c>
    </row>
    <row r="18" spans="1:5">
      <c r="A18" t="s">
        <v>221</v>
      </c>
      <c r="B18" s="73">
        <v>12</v>
      </c>
      <c r="C18" s="12">
        <v>149</v>
      </c>
    </row>
    <row r="19" spans="1:5">
      <c r="A19" t="s">
        <v>222</v>
      </c>
      <c r="B19" s="73">
        <v>30</v>
      </c>
      <c r="C19" s="12">
        <v>481</v>
      </c>
    </row>
    <row r="20" spans="1:5">
      <c r="A20" t="s">
        <v>223</v>
      </c>
      <c r="B20" s="73">
        <v>278</v>
      </c>
      <c r="C20" s="12">
        <v>5073</v>
      </c>
    </row>
    <row r="21" spans="1:5">
      <c r="A21" t="s">
        <v>224</v>
      </c>
      <c r="B21" s="73">
        <v>12</v>
      </c>
      <c r="C21" s="12">
        <v>161</v>
      </c>
      <c r="D21">
        <f>SUM(C12:C21)</f>
        <v>25054</v>
      </c>
      <c r="E21">
        <f>SUM(D11+D21)</f>
        <v>86205</v>
      </c>
    </row>
    <row r="22" spans="1:5">
      <c r="A22" t="s">
        <v>225</v>
      </c>
      <c r="B22" s="73">
        <v>12</v>
      </c>
      <c r="C22" s="12">
        <v>151</v>
      </c>
    </row>
    <row r="23" spans="1:5">
      <c r="A23" t="s">
        <v>226</v>
      </c>
      <c r="B23" s="73">
        <v>408</v>
      </c>
      <c r="C23" s="12">
        <v>5366</v>
      </c>
    </row>
    <row r="24" spans="1:5">
      <c r="A24" t="s">
        <v>227</v>
      </c>
      <c r="B24" s="73">
        <v>10</v>
      </c>
      <c r="C24" s="12">
        <v>171</v>
      </c>
    </row>
    <row r="25" spans="1:5">
      <c r="A25" t="s">
        <v>228</v>
      </c>
      <c r="B25" s="73">
        <v>156</v>
      </c>
      <c r="C25" s="12">
        <v>2739</v>
      </c>
    </row>
    <row r="26" spans="1:5">
      <c r="A26" t="s">
        <v>229</v>
      </c>
      <c r="B26" s="73">
        <v>12</v>
      </c>
      <c r="C26" s="12">
        <v>161</v>
      </c>
    </row>
    <row r="27" spans="1:5">
      <c r="A27" t="s">
        <v>230</v>
      </c>
      <c r="B27" s="73">
        <v>84</v>
      </c>
      <c r="C27" s="12">
        <v>1138</v>
      </c>
    </row>
    <row r="28" spans="1:5">
      <c r="A28" t="s">
        <v>231</v>
      </c>
      <c r="B28" s="73">
        <v>520</v>
      </c>
      <c r="C28" s="12">
        <v>8459</v>
      </c>
    </row>
    <row r="29" spans="1:5">
      <c r="A29" t="s">
        <v>232</v>
      </c>
      <c r="B29" s="73">
        <v>48</v>
      </c>
      <c r="C29" s="12">
        <v>636</v>
      </c>
    </row>
    <row r="30" spans="1:5">
      <c r="A30" t="s">
        <v>233</v>
      </c>
      <c r="B30" s="73">
        <v>72</v>
      </c>
      <c r="C30" s="12">
        <v>913</v>
      </c>
    </row>
    <row r="31" spans="1:5">
      <c r="A31" t="s">
        <v>234</v>
      </c>
      <c r="B31" s="73">
        <v>1820</v>
      </c>
      <c r="C31" s="12">
        <v>19547</v>
      </c>
      <c r="D31">
        <f>SUM(C22:C31)</f>
        <v>39281</v>
      </c>
      <c r="E31">
        <f>SUM(E21+D31)</f>
        <v>125486</v>
      </c>
    </row>
    <row r="32" spans="1:5">
      <c r="A32" t="s">
        <v>235</v>
      </c>
      <c r="B32" s="73">
        <v>36</v>
      </c>
      <c r="C32" s="12">
        <v>444</v>
      </c>
    </row>
    <row r="33" spans="1:5">
      <c r="A33" t="s">
        <v>309</v>
      </c>
      <c r="B33" s="73">
        <v>348</v>
      </c>
      <c r="C33" s="12">
        <v>4011</v>
      </c>
    </row>
    <row r="34" spans="1:5">
      <c r="A34" t="s">
        <v>236</v>
      </c>
      <c r="B34" s="73">
        <v>720</v>
      </c>
      <c r="C34" s="12">
        <v>14968</v>
      </c>
    </row>
    <row r="35" spans="1:5">
      <c r="A35" t="s">
        <v>237</v>
      </c>
      <c r="B35" s="73">
        <v>12</v>
      </c>
      <c r="C35" s="12">
        <v>137</v>
      </c>
    </row>
    <row r="36" spans="1:5">
      <c r="A36" t="s">
        <v>238</v>
      </c>
      <c r="B36" s="73">
        <v>508</v>
      </c>
      <c r="C36" s="12">
        <v>8893</v>
      </c>
    </row>
    <row r="37" spans="1:5">
      <c r="A37" t="s">
        <v>239</v>
      </c>
      <c r="B37" s="73">
        <v>1820</v>
      </c>
      <c r="C37" s="12">
        <v>20102</v>
      </c>
    </row>
    <row r="38" spans="1:5">
      <c r="A38" t="s">
        <v>240</v>
      </c>
      <c r="B38" s="73">
        <v>12</v>
      </c>
      <c r="C38" s="12">
        <v>371</v>
      </c>
    </row>
    <row r="39" spans="1:5">
      <c r="A39" t="s">
        <v>241</v>
      </c>
      <c r="B39" s="73">
        <v>12</v>
      </c>
      <c r="C39" s="12">
        <v>149</v>
      </c>
    </row>
    <row r="40" spans="1:5">
      <c r="A40" t="s">
        <v>242</v>
      </c>
      <c r="B40" s="73">
        <v>408</v>
      </c>
      <c r="C40" s="12">
        <v>5508</v>
      </c>
    </row>
    <row r="41" spans="1:5">
      <c r="A41" t="s">
        <v>243</v>
      </c>
      <c r="B41" s="73">
        <v>12</v>
      </c>
      <c r="C41" s="12">
        <v>149</v>
      </c>
      <c r="D41">
        <f>SUM(C32:C41)</f>
        <v>54732</v>
      </c>
      <c r="E41">
        <f>SUM(E31+D41)</f>
        <v>180218</v>
      </c>
    </row>
    <row r="42" spans="1:5">
      <c r="A42" t="s">
        <v>244</v>
      </c>
      <c r="B42" s="73">
        <v>84</v>
      </c>
      <c r="C42" s="12">
        <v>1296</v>
      </c>
    </row>
    <row r="43" spans="1:5">
      <c r="A43" t="s">
        <v>245</v>
      </c>
      <c r="B43" s="73">
        <v>12</v>
      </c>
      <c r="C43" s="12">
        <v>196</v>
      </c>
    </row>
    <row r="44" spans="1:5">
      <c r="A44" t="s">
        <v>246</v>
      </c>
      <c r="B44" s="73">
        <v>336</v>
      </c>
      <c r="C44" s="12">
        <v>4326</v>
      </c>
    </row>
    <row r="45" spans="1:5">
      <c r="A45" t="s">
        <v>247</v>
      </c>
      <c r="B45" s="73">
        <v>108</v>
      </c>
      <c r="C45" s="12">
        <v>1425</v>
      </c>
    </row>
    <row r="46" spans="1:5">
      <c r="A46" t="s">
        <v>248</v>
      </c>
      <c r="B46" s="73">
        <v>12</v>
      </c>
      <c r="C46" s="12">
        <v>371</v>
      </c>
    </row>
    <row r="47" spans="1:5">
      <c r="A47" t="s">
        <v>249</v>
      </c>
      <c r="B47" s="73">
        <v>12</v>
      </c>
      <c r="C47" s="12">
        <v>149</v>
      </c>
    </row>
    <row r="48" spans="1:5">
      <c r="A48" t="s">
        <v>250</v>
      </c>
      <c r="B48" s="73">
        <v>24</v>
      </c>
      <c r="C48" s="12">
        <v>371</v>
      </c>
    </row>
    <row r="49" spans="1:5">
      <c r="A49" t="s">
        <v>251</v>
      </c>
      <c r="B49" s="73">
        <v>12</v>
      </c>
      <c r="C49" s="12">
        <v>149</v>
      </c>
    </row>
    <row r="50" spans="1:5">
      <c r="A50" t="s">
        <v>252</v>
      </c>
      <c r="B50" s="73">
        <v>24</v>
      </c>
      <c r="C50" s="12">
        <v>311</v>
      </c>
    </row>
    <row r="51" spans="1:5">
      <c r="A51" t="s">
        <v>253</v>
      </c>
      <c r="B51" s="73">
        <v>108</v>
      </c>
      <c r="C51" s="12">
        <v>1160</v>
      </c>
      <c r="D51">
        <f>SUM(C42:C51)</f>
        <v>9754</v>
      </c>
      <c r="E51">
        <f>SUM(E41+D51)</f>
        <v>189972</v>
      </c>
    </row>
    <row r="52" spans="1:5">
      <c r="A52" t="s">
        <v>254</v>
      </c>
      <c r="B52" s="73">
        <v>12</v>
      </c>
      <c r="C52" s="12">
        <v>149</v>
      </c>
    </row>
    <row r="53" spans="1:5">
      <c r="A53" t="s">
        <v>255</v>
      </c>
      <c r="B53" s="73">
        <v>12</v>
      </c>
      <c r="C53" s="12">
        <v>154</v>
      </c>
    </row>
    <row r="54" spans="1:5">
      <c r="A54" t="s">
        <v>256</v>
      </c>
      <c r="B54" s="73">
        <v>12</v>
      </c>
      <c r="C54" s="12">
        <v>188</v>
      </c>
    </row>
    <row r="55" spans="1:5">
      <c r="A55" t="s">
        <v>257</v>
      </c>
      <c r="B55" s="73">
        <v>24</v>
      </c>
      <c r="C55" s="12">
        <v>323</v>
      </c>
    </row>
    <row r="56" spans="1:5">
      <c r="A56" t="s">
        <v>258</v>
      </c>
      <c r="B56" s="73">
        <v>24</v>
      </c>
      <c r="C56" s="12">
        <v>298</v>
      </c>
    </row>
    <row r="57" spans="1:5">
      <c r="A57" t="s">
        <v>259</v>
      </c>
      <c r="B57" s="73">
        <v>952</v>
      </c>
      <c r="C57" s="12">
        <v>9079</v>
      </c>
    </row>
    <row r="58" spans="1:5">
      <c r="A58" t="s">
        <v>260</v>
      </c>
      <c r="B58" s="73">
        <v>390</v>
      </c>
      <c r="C58" s="12">
        <v>4290</v>
      </c>
    </row>
    <row r="59" spans="1:5">
      <c r="A59" t="s">
        <v>261</v>
      </c>
      <c r="B59" s="12">
        <v>12</v>
      </c>
      <c r="C59" s="12">
        <v>137</v>
      </c>
    </row>
    <row r="60" spans="1:5">
      <c r="A60" t="s">
        <v>262</v>
      </c>
      <c r="B60" s="73">
        <v>100</v>
      </c>
      <c r="C60" s="12">
        <v>1713</v>
      </c>
    </row>
    <row r="61" spans="1:5">
      <c r="A61" t="s">
        <v>263</v>
      </c>
      <c r="B61" s="73">
        <v>12</v>
      </c>
      <c r="C61" s="12">
        <v>149</v>
      </c>
      <c r="D61">
        <f>SUM(C52:C61)</f>
        <v>16480</v>
      </c>
      <c r="E61">
        <f>SUM(E51+D61)</f>
        <v>206452</v>
      </c>
    </row>
    <row r="62" spans="1:5">
      <c r="A62" t="s">
        <v>264</v>
      </c>
      <c r="B62" s="73">
        <v>24</v>
      </c>
      <c r="C62" s="12">
        <v>371</v>
      </c>
    </row>
    <row r="63" spans="1:5">
      <c r="A63" t="s">
        <v>265</v>
      </c>
      <c r="B63" s="73">
        <v>420</v>
      </c>
      <c r="C63" s="12">
        <v>5563</v>
      </c>
    </row>
    <row r="64" spans="1:5">
      <c r="A64" t="s">
        <v>266</v>
      </c>
      <c r="B64" s="73">
        <v>132</v>
      </c>
      <c r="C64" s="12">
        <v>1672</v>
      </c>
    </row>
    <row r="65" spans="1:5">
      <c r="A65" s="100" t="s">
        <v>267</v>
      </c>
      <c r="B65" s="101">
        <v>48</v>
      </c>
      <c r="C65" s="102">
        <v>617</v>
      </c>
    </row>
    <row r="66" spans="1:5">
      <c r="A66" t="s">
        <v>268</v>
      </c>
      <c r="B66" s="91">
        <v>504</v>
      </c>
      <c r="C66" s="87">
        <v>6446</v>
      </c>
    </row>
    <row r="67" spans="1:5">
      <c r="A67" t="s">
        <v>269</v>
      </c>
      <c r="B67" s="89">
        <v>12</v>
      </c>
      <c r="C67" s="83">
        <v>149</v>
      </c>
    </row>
    <row r="68" spans="1:5">
      <c r="A68" t="s">
        <v>270</v>
      </c>
      <c r="B68" s="89">
        <v>60</v>
      </c>
      <c r="C68" s="96">
        <v>774</v>
      </c>
    </row>
    <row r="69" spans="1:5">
      <c r="A69" t="s">
        <v>271</v>
      </c>
      <c r="B69" s="93">
        <v>168</v>
      </c>
      <c r="C69" s="96">
        <v>2483</v>
      </c>
    </row>
    <row r="70" spans="1:5">
      <c r="A70" t="s">
        <v>272</v>
      </c>
      <c r="B70" s="93">
        <v>1820</v>
      </c>
      <c r="C70" s="96">
        <v>16403</v>
      </c>
    </row>
    <row r="71" spans="1:5">
      <c r="A71" t="s">
        <v>273</v>
      </c>
      <c r="B71" s="71">
        <v>24</v>
      </c>
      <c r="C71" s="72">
        <v>263</v>
      </c>
      <c r="D71">
        <f>SUM(C62:C71)</f>
        <v>34741</v>
      </c>
      <c r="E71">
        <f>SUM(E61+D71)</f>
        <v>241193</v>
      </c>
    </row>
    <row r="72" spans="1:5">
      <c r="A72" t="s">
        <v>274</v>
      </c>
      <c r="B72" s="73">
        <v>48</v>
      </c>
      <c r="C72" s="12">
        <v>616</v>
      </c>
    </row>
    <row r="73" spans="1:5">
      <c r="A73" t="s">
        <v>275</v>
      </c>
      <c r="B73" s="73">
        <v>408</v>
      </c>
      <c r="C73" s="12">
        <v>5980</v>
      </c>
    </row>
    <row r="74" spans="1:5">
      <c r="A74" t="s">
        <v>276</v>
      </c>
      <c r="B74" s="73">
        <v>24</v>
      </c>
      <c r="C74" s="12">
        <v>298</v>
      </c>
    </row>
    <row r="75" spans="1:5">
      <c r="A75" t="s">
        <v>277</v>
      </c>
      <c r="B75" s="73">
        <v>120</v>
      </c>
      <c r="C75" s="12">
        <v>1500</v>
      </c>
    </row>
    <row r="76" spans="1:5">
      <c r="A76" t="s">
        <v>278</v>
      </c>
      <c r="B76" s="73">
        <v>48</v>
      </c>
      <c r="C76" s="12">
        <v>596</v>
      </c>
    </row>
    <row r="77" spans="1:5">
      <c r="A77" t="s">
        <v>279</v>
      </c>
      <c r="B77" s="73">
        <v>12</v>
      </c>
      <c r="C77" s="12">
        <v>149</v>
      </c>
    </row>
    <row r="78" spans="1:5">
      <c r="A78" t="s">
        <v>280</v>
      </c>
      <c r="B78" s="73">
        <v>132</v>
      </c>
      <c r="C78" s="12">
        <v>1672</v>
      </c>
    </row>
    <row r="79" spans="1:5">
      <c r="A79" t="s">
        <v>281</v>
      </c>
      <c r="B79" s="73">
        <v>12</v>
      </c>
      <c r="C79" s="12">
        <v>151</v>
      </c>
    </row>
    <row r="80" spans="1:5">
      <c r="A80" t="s">
        <v>282</v>
      </c>
      <c r="B80" s="73">
        <v>20</v>
      </c>
      <c r="C80" s="12">
        <v>641</v>
      </c>
    </row>
    <row r="81" spans="1:5">
      <c r="A81" t="s">
        <v>283</v>
      </c>
      <c r="B81" s="73">
        <v>12</v>
      </c>
      <c r="C81" s="12">
        <v>149</v>
      </c>
      <c r="D81">
        <f>SUM(C72:C81)</f>
        <v>11752</v>
      </c>
      <c r="E81">
        <f>SUM(D81+E71)</f>
        <v>252945</v>
      </c>
    </row>
    <row r="82" spans="1:5">
      <c r="A82" t="s">
        <v>284</v>
      </c>
      <c r="B82" s="73">
        <v>570</v>
      </c>
      <c r="C82" s="12">
        <v>17588</v>
      </c>
    </row>
    <row r="83" spans="1:5">
      <c r="A83" t="s">
        <v>285</v>
      </c>
      <c r="B83" s="73">
        <v>132</v>
      </c>
      <c r="C83" s="12">
        <v>1497</v>
      </c>
    </row>
    <row r="84" spans="1:5">
      <c r="A84" t="s">
        <v>286</v>
      </c>
      <c r="B84" s="73">
        <v>408</v>
      </c>
      <c r="C84" s="12">
        <v>5460</v>
      </c>
    </row>
    <row r="85" spans="1:5">
      <c r="A85" t="s">
        <v>287</v>
      </c>
      <c r="B85" s="73">
        <v>84</v>
      </c>
      <c r="C85" s="12">
        <v>1083</v>
      </c>
    </row>
    <row r="86" spans="1:5">
      <c r="A86" t="s">
        <v>288</v>
      </c>
      <c r="B86" s="12">
        <v>30</v>
      </c>
      <c r="C86" s="12">
        <v>655</v>
      </c>
    </row>
    <row r="87" spans="1:5">
      <c r="A87" t="s">
        <v>289</v>
      </c>
      <c r="B87" s="73">
        <v>24</v>
      </c>
      <c r="C87" s="12">
        <v>326</v>
      </c>
    </row>
    <row r="88" spans="1:5">
      <c r="A88" t="s">
        <v>290</v>
      </c>
      <c r="B88" s="73">
        <v>12</v>
      </c>
      <c r="C88" s="12">
        <v>369</v>
      </c>
    </row>
    <row r="89" spans="1:5">
      <c r="A89" t="s">
        <v>291</v>
      </c>
      <c r="B89" s="73">
        <v>84</v>
      </c>
      <c r="C89" s="12">
        <v>1139</v>
      </c>
    </row>
    <row r="90" spans="1:5">
      <c r="A90" t="s">
        <v>292</v>
      </c>
      <c r="B90" s="73">
        <v>528</v>
      </c>
      <c r="C90" s="12">
        <v>6016</v>
      </c>
    </row>
    <row r="91" spans="1:5">
      <c r="A91" t="s">
        <v>293</v>
      </c>
      <c r="B91" s="73">
        <v>564</v>
      </c>
      <c r="C91" s="12">
        <v>6880</v>
      </c>
      <c r="D91">
        <f>SUM(C82:C91)</f>
        <v>41013</v>
      </c>
      <c r="E91">
        <f>SUM(E81+D91)</f>
        <v>293958</v>
      </c>
    </row>
    <row r="92" spans="1:5">
      <c r="A92" t="s">
        <v>294</v>
      </c>
      <c r="B92" s="91">
        <v>1516</v>
      </c>
      <c r="C92" s="87">
        <v>13881</v>
      </c>
    </row>
    <row r="93" spans="1:5">
      <c r="A93" t="s">
        <v>295</v>
      </c>
      <c r="B93" s="89">
        <v>40</v>
      </c>
      <c r="C93" s="83">
        <v>382</v>
      </c>
    </row>
    <row r="94" spans="1:5">
      <c r="A94" t="s">
        <v>296</v>
      </c>
      <c r="B94" s="89">
        <v>280</v>
      </c>
      <c r="C94" s="96">
        <v>4762</v>
      </c>
    </row>
    <row r="95" spans="1:5">
      <c r="A95" t="s">
        <v>297</v>
      </c>
      <c r="B95" s="93">
        <v>720</v>
      </c>
      <c r="C95" s="96">
        <v>14968</v>
      </c>
    </row>
    <row r="96" spans="1:5">
      <c r="A96" t="s">
        <v>298</v>
      </c>
      <c r="B96" s="93">
        <v>720</v>
      </c>
      <c r="C96" s="96">
        <v>14968</v>
      </c>
    </row>
    <row r="97" spans="1:3">
      <c r="A97" t="s">
        <v>299</v>
      </c>
      <c r="B97" s="71">
        <v>576</v>
      </c>
      <c r="C97" s="72">
        <v>8247</v>
      </c>
    </row>
    <row r="98" spans="1:3">
      <c r="A98" t="s">
        <v>300</v>
      </c>
      <c r="B98" s="73">
        <v>72</v>
      </c>
      <c r="C98" s="12">
        <v>894</v>
      </c>
    </row>
    <row r="99" spans="1:3">
      <c r="A99" t="s">
        <v>301</v>
      </c>
      <c r="B99" s="73">
        <v>240</v>
      </c>
      <c r="C99" s="12">
        <v>4966</v>
      </c>
    </row>
    <row r="100" spans="1:3">
      <c r="A100" t="s">
        <v>302</v>
      </c>
      <c r="B100" s="73">
        <v>30</v>
      </c>
      <c r="C100" s="12">
        <v>804</v>
      </c>
    </row>
    <row r="101" spans="1:3">
      <c r="A101" t="s">
        <v>303</v>
      </c>
      <c r="B101" s="73">
        <v>502</v>
      </c>
      <c r="C101" s="12">
        <v>5193</v>
      </c>
    </row>
    <row r="102" spans="1:3">
      <c r="A102" t="s">
        <v>304</v>
      </c>
      <c r="B102" s="73">
        <v>204</v>
      </c>
      <c r="C102" s="12">
        <v>2589</v>
      </c>
    </row>
    <row r="103" spans="1:3">
      <c r="A103" t="s">
        <v>308</v>
      </c>
      <c r="B103" s="73">
        <v>140</v>
      </c>
      <c r="C103" s="12">
        <v>2421</v>
      </c>
    </row>
    <row r="104" spans="1:3">
      <c r="A104" t="s">
        <v>306</v>
      </c>
      <c r="B104" s="73">
        <v>12</v>
      </c>
      <c r="C104" s="12">
        <v>148</v>
      </c>
    </row>
    <row r="105" spans="1:3">
      <c r="A105" t="s">
        <v>307</v>
      </c>
      <c r="B105" s="73">
        <v>50</v>
      </c>
      <c r="C105" s="12">
        <v>980</v>
      </c>
    </row>
    <row r="106" spans="1:3">
      <c r="A106" t="s">
        <v>305</v>
      </c>
      <c r="B106" s="73">
        <v>36</v>
      </c>
      <c r="C106" s="12">
        <v>400</v>
      </c>
    </row>
    <row r="107" spans="1:3">
      <c r="B107" s="12"/>
      <c r="C107" s="98">
        <f>SUM(369561-C104)</f>
        <v>369413</v>
      </c>
    </row>
    <row r="108" spans="1:3">
      <c r="B108" s="13"/>
      <c r="C108" s="13"/>
    </row>
    <row r="109" spans="1:3">
      <c r="B109" s="12"/>
      <c r="C109" s="12"/>
    </row>
    <row r="110" spans="1:3">
      <c r="B110" s="12"/>
      <c r="C110" s="12"/>
    </row>
    <row r="111" spans="1:3">
      <c r="A111" s="5"/>
      <c r="B111" s="9"/>
      <c r="C111" s="9"/>
    </row>
    <row r="112" spans="1:3">
      <c r="A112" s="28"/>
      <c r="B112" s="81">
        <f>SUM(B111/1820)</f>
        <v>0</v>
      </c>
      <c r="C112" s="40"/>
    </row>
    <row r="113" spans="1:3">
      <c r="A113" s="5"/>
      <c r="B113" s="26">
        <v>2014</v>
      </c>
      <c r="C113" s="9"/>
    </row>
    <row r="114" spans="1:3">
      <c r="A114" s="6"/>
      <c r="B114" s="92"/>
      <c r="C114" s="92"/>
    </row>
    <row r="115" spans="1:3">
      <c r="B115" s="89"/>
      <c r="C115" s="83"/>
    </row>
    <row r="116" spans="1:3">
      <c r="B116" s="83"/>
      <c r="C116" s="96"/>
    </row>
    <row r="117" spans="1:3">
      <c r="B117" s="96"/>
      <c r="C117" s="96"/>
    </row>
    <row r="118" spans="1:3">
      <c r="A118" s="5"/>
      <c r="B118" s="88"/>
      <c r="C118" s="88"/>
    </row>
    <row r="119" spans="1:3">
      <c r="A119" s="5"/>
      <c r="B119" s="9"/>
      <c r="C119" s="9"/>
    </row>
    <row r="120" spans="1:3">
      <c r="A120" s="5"/>
      <c r="B120" s="94"/>
      <c r="C120" s="94"/>
    </row>
    <row r="121" spans="1:3">
      <c r="A121" s="28"/>
      <c r="B121" s="81">
        <f>SUM(B120/1820)</f>
        <v>0</v>
      </c>
      <c r="C121" s="40"/>
    </row>
    <row r="122" spans="1:3">
      <c r="A122" s="5"/>
      <c r="B122" s="9"/>
      <c r="C122" s="9"/>
    </row>
    <row r="123" spans="1:3">
      <c r="A123" s="2"/>
      <c r="B123" s="8"/>
      <c r="C123" s="8"/>
    </row>
    <row r="124" spans="1:3">
      <c r="B124" s="12"/>
      <c r="C124" s="12"/>
    </row>
    <row r="125" spans="1:3">
      <c r="B125" s="12"/>
      <c r="C125" s="12"/>
    </row>
    <row r="126" spans="1:3">
      <c r="B126" s="12"/>
      <c r="C126" s="12"/>
    </row>
    <row r="127" spans="1:3">
      <c r="B127" s="12"/>
      <c r="C127" s="12"/>
    </row>
    <row r="128" spans="1:3">
      <c r="A128" s="5"/>
      <c r="B128" s="9"/>
      <c r="C128" s="9"/>
    </row>
    <row r="129" spans="1:3">
      <c r="A129" s="5"/>
      <c r="B129" s="9"/>
      <c r="C129" s="9"/>
    </row>
    <row r="130" spans="1:3">
      <c r="A130" s="30"/>
      <c r="B130" s="90">
        <f>SUM(B129/1820)</f>
        <v>0</v>
      </c>
      <c r="C130" s="29"/>
    </row>
    <row r="131" spans="1:3">
      <c r="A131" s="1"/>
      <c r="B131" s="7"/>
      <c r="C131" s="7"/>
    </row>
    <row r="132" spans="1:3">
      <c r="A132" s="1"/>
      <c r="B132" s="7"/>
      <c r="C132" s="7"/>
    </row>
    <row r="133" spans="1:3">
      <c r="B133" s="13"/>
      <c r="C133" s="13"/>
    </row>
    <row r="134" spans="1:3">
      <c r="B134" s="12"/>
      <c r="C134" s="12"/>
    </row>
    <row r="135" spans="1:3">
      <c r="B135" s="87"/>
      <c r="C135" s="87"/>
    </row>
    <row r="136" spans="1:3">
      <c r="B136" s="83"/>
      <c r="C136" s="83"/>
    </row>
    <row r="137" spans="1:3">
      <c r="A137" s="5"/>
      <c r="B137" s="74"/>
      <c r="C137" s="88"/>
    </row>
    <row r="138" spans="1:3">
      <c r="A138" s="4"/>
      <c r="B138" s="10"/>
      <c r="C138" s="97"/>
    </row>
    <row r="139" spans="1:3">
      <c r="A139" s="34"/>
      <c r="B139" s="81">
        <f>SUM(B138/1820)</f>
        <v>0</v>
      </c>
      <c r="C139" s="34"/>
    </row>
    <row r="140" spans="1:3" ht="18" customHeight="1">
      <c r="B140" s="81"/>
      <c r="C140" s="53"/>
    </row>
    <row r="141" spans="1:3" ht="18" customHeight="1">
      <c r="B141" s="76"/>
      <c r="C141" s="70"/>
    </row>
    <row r="142" spans="1:3" ht="18">
      <c r="A142" s="59"/>
      <c r="B142" s="86"/>
      <c r="C142" s="86"/>
    </row>
    <row r="143" spans="1:3" ht="18">
      <c r="A143" s="59"/>
      <c r="B143" s="82" t="s">
        <v>206</v>
      </c>
      <c r="C143" s="83"/>
    </row>
    <row r="144" spans="1:3" ht="15" customHeight="1">
      <c r="B144" s="95" t="e">
        <f>SUM(B143/1820)</f>
        <v>#VALUE!</v>
      </c>
      <c r="C144" s="99"/>
    </row>
    <row r="145" spans="2:2">
      <c r="B145" s="68"/>
    </row>
  </sheetData>
  <sortState ref="A2:C294">
    <sortCondition ref="A2:A294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mucchielli</dc:creator>
  <cp:lastModifiedBy>Catherine mucchielli</cp:lastModifiedBy>
  <cp:lastPrinted>2014-07-11T09:40:44Z</cp:lastPrinted>
  <dcterms:created xsi:type="dcterms:W3CDTF">2012-12-04T14:02:53Z</dcterms:created>
  <dcterms:modified xsi:type="dcterms:W3CDTF">2016-04-07T16:01:15Z</dcterms:modified>
</cp:coreProperties>
</file>